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4\"/>
    </mc:Choice>
  </mc:AlternateContent>
  <bookViews>
    <workbookView xWindow="0" yWindow="0" windowWidth="28800" windowHeight="13590" tabRatio="859"/>
  </bookViews>
  <sheets>
    <sheet name="1. паспорт местоположение" sheetId="31" r:id="rId1"/>
    <sheet name="2. паспорт  ТП" sheetId="12" r:id="rId2"/>
    <sheet name="3.1. паспорт Техсостояние ПС" sheetId="32" r:id="rId3"/>
    <sheet name="3.2 паспорт Техсостояние ЛЭП" sheetId="3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0"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10">#REF!</definedName>
    <definedName name="\AUTOEXEC">#REF!</definedName>
    <definedName name="\k" localSheetId="0">#REF!</definedName>
    <definedName name="\k" localSheetId="2">#REF!</definedName>
    <definedName name="\k" localSheetId="3">#REF!</definedName>
    <definedName name="\k" localSheetId="10">#REF!</definedName>
    <definedName name="\k">#REF!</definedName>
    <definedName name="\m" localSheetId="0">#REF!</definedName>
    <definedName name="\m" localSheetId="2">#REF!</definedName>
    <definedName name="\m" localSheetId="3">#REF!</definedName>
    <definedName name="\m" localSheetId="10">#REF!</definedName>
    <definedName name="\m">#REF!</definedName>
    <definedName name="\m1" localSheetId="0">#REF!</definedName>
    <definedName name="\m1" localSheetId="2">#REF!</definedName>
    <definedName name="\m1" localSheetId="3">#REF!</definedName>
    <definedName name="\m1">#REF!</definedName>
    <definedName name="\s" localSheetId="0">#REF!</definedName>
    <definedName name="\s" localSheetId="2">#REF!</definedName>
    <definedName name="\s" localSheetId="3">#REF!</definedName>
    <definedName name="\s">#REF!</definedName>
    <definedName name="\z" localSheetId="0">#REF!</definedName>
    <definedName name="\z" localSheetId="2">#REF!</definedName>
    <definedName name="\z" localSheetId="3">#REF!</definedName>
    <definedName name="\z">#REF!</definedName>
    <definedName name="________kin1" localSheetId="0">#REF!</definedName>
    <definedName name="________kin1" localSheetId="2">#REF!</definedName>
    <definedName name="________kin1" localSheetId="3">#REF!</definedName>
    <definedName name="________kin1">#REF!</definedName>
    <definedName name="________sch1" localSheetId="0">#REF!</definedName>
    <definedName name="________sch1" localSheetId="2">#REF!</definedName>
    <definedName name="________sch1" localSheetId="3">#REF!</definedName>
    <definedName name="________sch1">#REF!</definedName>
    <definedName name="________sch11" localSheetId="0">#REF!</definedName>
    <definedName name="________sch11" localSheetId="2">#REF!</definedName>
    <definedName name="________sch11" localSheetId="3">#REF!</definedName>
    <definedName name="________sch11">#REF!</definedName>
    <definedName name="________sch2" localSheetId="0">#REF!</definedName>
    <definedName name="________sch2" localSheetId="2">#REF!</definedName>
    <definedName name="________sch2" localSheetId="3">#REF!</definedName>
    <definedName name="________sch2">#REF!</definedName>
    <definedName name="________sch3" localSheetId="0">#REF!</definedName>
    <definedName name="________sch3" localSheetId="2">#REF!</definedName>
    <definedName name="________sch3" localSheetId="3">#REF!</definedName>
    <definedName name="________sch3">#REF!</definedName>
    <definedName name="________sch4" localSheetId="0">#REF!</definedName>
    <definedName name="________sch4" localSheetId="2">#REF!</definedName>
    <definedName name="________sch4" localSheetId="3">#REF!</definedName>
    <definedName name="________sch4">#REF!</definedName>
    <definedName name="________sch5" localSheetId="0">#REF!</definedName>
    <definedName name="________sch5" localSheetId="2">#REF!</definedName>
    <definedName name="________sch5" localSheetId="3">#REF!</definedName>
    <definedName name="________sch5">#REF!</definedName>
    <definedName name="________sch6" localSheetId="0">#REF!</definedName>
    <definedName name="________sch6" localSheetId="2">#REF!</definedName>
    <definedName name="________sch6" localSheetId="3">#REF!</definedName>
    <definedName name="________sch6">#REF!</definedName>
    <definedName name="________sch7" localSheetId="0">#REF!</definedName>
    <definedName name="________sch7" localSheetId="2">#REF!</definedName>
    <definedName name="________sch7" localSheetId="3">#REF!</definedName>
    <definedName name="________sch7">#REF!</definedName>
    <definedName name="________sch8" localSheetId="0">#REF!</definedName>
    <definedName name="________sch8" localSheetId="2">#REF!</definedName>
    <definedName name="________sch8" localSheetId="3">#REF!</definedName>
    <definedName name="________sch8">#REF!</definedName>
    <definedName name="________sch9" localSheetId="0">#REF!</definedName>
    <definedName name="________sch9" localSheetId="2">#REF!</definedName>
    <definedName name="________sch9" localSheetId="3">#REF!</definedName>
    <definedName name="________sch9">#REF!</definedName>
    <definedName name="________ti1" localSheetId="0">#REF!</definedName>
    <definedName name="________ti1" localSheetId="2">#REF!</definedName>
    <definedName name="________ti1" localSheetId="3">#REF!</definedName>
    <definedName name="________ti1">#REF!</definedName>
    <definedName name="________ti11" localSheetId="0">#REF!</definedName>
    <definedName name="________ti11" localSheetId="2">#REF!</definedName>
    <definedName name="________ti11" localSheetId="3">#REF!</definedName>
    <definedName name="________ti11">#REF!</definedName>
    <definedName name="________ti2" localSheetId="0">#REF!</definedName>
    <definedName name="________ti2" localSheetId="2">#REF!</definedName>
    <definedName name="________ti2" localSheetId="3">#REF!</definedName>
    <definedName name="________ti2">#REF!</definedName>
    <definedName name="________ti3" localSheetId="0">#REF!</definedName>
    <definedName name="________ti3" localSheetId="2">#REF!</definedName>
    <definedName name="________ti3" localSheetId="3">#REF!</definedName>
    <definedName name="________ti3">#REF!</definedName>
    <definedName name="________ti4" localSheetId="0">#REF!</definedName>
    <definedName name="________ti4" localSheetId="2">#REF!</definedName>
    <definedName name="________ti4" localSheetId="3">#REF!</definedName>
    <definedName name="________ti4">#REF!</definedName>
    <definedName name="________ti5" localSheetId="0">#REF!</definedName>
    <definedName name="________ti5" localSheetId="2">#REF!</definedName>
    <definedName name="________ti5" localSheetId="3">#REF!</definedName>
    <definedName name="________ti5">#REF!</definedName>
    <definedName name="________ti6" localSheetId="0">#REF!</definedName>
    <definedName name="________ti6" localSheetId="2">#REF!</definedName>
    <definedName name="________ti6" localSheetId="3">#REF!</definedName>
    <definedName name="________ti6">#REF!</definedName>
    <definedName name="________ti7" localSheetId="0">#REF!</definedName>
    <definedName name="________ti7" localSheetId="2">#REF!</definedName>
    <definedName name="________ti7" localSheetId="3">#REF!</definedName>
    <definedName name="________ti7">#REF!</definedName>
    <definedName name="________ti8" localSheetId="0">#REF!</definedName>
    <definedName name="________ti8" localSheetId="2">#REF!</definedName>
    <definedName name="________ti8" localSheetId="3">#REF!</definedName>
    <definedName name="________ti8">#REF!</definedName>
    <definedName name="________ti9" localSheetId="0">#REF!</definedName>
    <definedName name="________ti9" localSheetId="2">#REF!</definedName>
    <definedName name="________ti9" localSheetId="3">#REF!</definedName>
    <definedName name="________ti9">#REF!</definedName>
    <definedName name="________ts1" localSheetId="0">#REF!</definedName>
    <definedName name="________ts1" localSheetId="2">#REF!</definedName>
    <definedName name="________ts1" localSheetId="3">#REF!</definedName>
    <definedName name="________ts1">#REF!</definedName>
    <definedName name="________ts10" localSheetId="0">#REF!</definedName>
    <definedName name="________ts10" localSheetId="2">#REF!</definedName>
    <definedName name="________ts10" localSheetId="3">#REF!</definedName>
    <definedName name="________ts10">#REF!</definedName>
    <definedName name="________ts11" localSheetId="0">#REF!</definedName>
    <definedName name="________ts11" localSheetId="2">#REF!</definedName>
    <definedName name="________ts11" localSheetId="3">#REF!</definedName>
    <definedName name="________ts11">#REF!</definedName>
    <definedName name="________ts2" localSheetId="0">#REF!</definedName>
    <definedName name="________ts2" localSheetId="2">#REF!</definedName>
    <definedName name="________ts2" localSheetId="3">#REF!</definedName>
    <definedName name="________ts2">#REF!</definedName>
    <definedName name="________ts3" localSheetId="0">#REF!</definedName>
    <definedName name="________ts3" localSheetId="2">#REF!</definedName>
    <definedName name="________ts3" localSheetId="3">#REF!</definedName>
    <definedName name="________ts3">#REF!</definedName>
    <definedName name="________ts4" localSheetId="0">#REF!</definedName>
    <definedName name="________ts4" localSheetId="2">#REF!</definedName>
    <definedName name="________ts4" localSheetId="3">#REF!</definedName>
    <definedName name="________ts4">#REF!</definedName>
    <definedName name="________ts5" localSheetId="0">#REF!</definedName>
    <definedName name="________ts5" localSheetId="2">#REF!</definedName>
    <definedName name="________ts5" localSheetId="3">#REF!</definedName>
    <definedName name="________ts5">#REF!</definedName>
    <definedName name="________ts6" localSheetId="0">#REF!</definedName>
    <definedName name="________ts6" localSheetId="2">#REF!</definedName>
    <definedName name="________ts6" localSheetId="3">#REF!</definedName>
    <definedName name="________ts6">#REF!</definedName>
    <definedName name="________ts7" localSheetId="0">#REF!</definedName>
    <definedName name="________ts7" localSheetId="2">#REF!</definedName>
    <definedName name="________ts7" localSheetId="3">#REF!</definedName>
    <definedName name="________ts7">#REF!</definedName>
    <definedName name="________ts8" localSheetId="0">#REF!</definedName>
    <definedName name="________ts8" localSheetId="2">#REF!</definedName>
    <definedName name="________ts8" localSheetId="3">#REF!</definedName>
    <definedName name="________ts8">#REF!</definedName>
    <definedName name="________ts9" localSheetId="0">#REF!</definedName>
    <definedName name="________ts9" localSheetId="2">#REF!</definedName>
    <definedName name="________ts9" localSheetId="3">#REF!</definedName>
    <definedName name="________ts9">#REF!</definedName>
    <definedName name="______kin1" localSheetId="0">#REF!</definedName>
    <definedName name="______kin1" localSheetId="2">#REF!</definedName>
    <definedName name="______kin1" localSheetId="3">#REF!</definedName>
    <definedName name="______kin1">#REF!</definedName>
    <definedName name="______sch1" localSheetId="0">#REF!</definedName>
    <definedName name="______sch1" localSheetId="2">#REF!</definedName>
    <definedName name="______sch1" localSheetId="3">#REF!</definedName>
    <definedName name="______sch1">#REF!</definedName>
    <definedName name="______sch11" localSheetId="0">#REF!</definedName>
    <definedName name="______sch11" localSheetId="2">#REF!</definedName>
    <definedName name="______sch11" localSheetId="3">#REF!</definedName>
    <definedName name="______sch11">#REF!</definedName>
    <definedName name="______sch2" localSheetId="0">#REF!</definedName>
    <definedName name="______sch2" localSheetId="2">#REF!</definedName>
    <definedName name="______sch2" localSheetId="3">#REF!</definedName>
    <definedName name="______sch2">#REF!</definedName>
    <definedName name="______sch3" localSheetId="0">#REF!</definedName>
    <definedName name="______sch3" localSheetId="2">#REF!</definedName>
    <definedName name="______sch3" localSheetId="3">#REF!</definedName>
    <definedName name="______sch3">#REF!</definedName>
    <definedName name="______sch4" localSheetId="0">#REF!</definedName>
    <definedName name="______sch4" localSheetId="2">#REF!</definedName>
    <definedName name="______sch4" localSheetId="3">#REF!</definedName>
    <definedName name="______sch4">#REF!</definedName>
    <definedName name="______sch5" localSheetId="0">#REF!</definedName>
    <definedName name="______sch5" localSheetId="2">#REF!</definedName>
    <definedName name="______sch5" localSheetId="3">#REF!</definedName>
    <definedName name="______sch5">#REF!</definedName>
    <definedName name="______sch6" localSheetId="0">#REF!</definedName>
    <definedName name="______sch6" localSheetId="2">#REF!</definedName>
    <definedName name="______sch6" localSheetId="3">#REF!</definedName>
    <definedName name="______sch6">#REF!</definedName>
    <definedName name="______sch7" localSheetId="0">#REF!</definedName>
    <definedName name="______sch7" localSheetId="2">#REF!</definedName>
    <definedName name="______sch7" localSheetId="3">#REF!</definedName>
    <definedName name="______sch7">#REF!</definedName>
    <definedName name="______sch8" localSheetId="0">#REF!</definedName>
    <definedName name="______sch8" localSheetId="2">#REF!</definedName>
    <definedName name="______sch8" localSheetId="3">#REF!</definedName>
    <definedName name="______sch8">#REF!</definedName>
    <definedName name="______sch9" localSheetId="0">#REF!</definedName>
    <definedName name="______sch9" localSheetId="2">#REF!</definedName>
    <definedName name="______sch9" localSheetId="3">#REF!</definedName>
    <definedName name="______sch9">#REF!</definedName>
    <definedName name="______ti1" localSheetId="0">#REF!</definedName>
    <definedName name="______ti1" localSheetId="2">#REF!</definedName>
    <definedName name="______ti1" localSheetId="3">#REF!</definedName>
    <definedName name="______ti1">#REF!</definedName>
    <definedName name="______ti11" localSheetId="0">#REF!</definedName>
    <definedName name="______ti11" localSheetId="2">#REF!</definedName>
    <definedName name="______ti11" localSheetId="3">#REF!</definedName>
    <definedName name="______ti11">#REF!</definedName>
    <definedName name="______ti2" localSheetId="0">#REF!</definedName>
    <definedName name="______ti2" localSheetId="2">#REF!</definedName>
    <definedName name="______ti2" localSheetId="3">#REF!</definedName>
    <definedName name="______ti2">#REF!</definedName>
    <definedName name="______ti3" localSheetId="0">#REF!</definedName>
    <definedName name="______ti3" localSheetId="2">#REF!</definedName>
    <definedName name="______ti3" localSheetId="3">#REF!</definedName>
    <definedName name="______ti3">#REF!</definedName>
    <definedName name="______ti4" localSheetId="0">#REF!</definedName>
    <definedName name="______ti4" localSheetId="2">#REF!</definedName>
    <definedName name="______ti4" localSheetId="3">#REF!</definedName>
    <definedName name="______ti4">#REF!</definedName>
    <definedName name="______ti5" localSheetId="0">#REF!</definedName>
    <definedName name="______ti5" localSheetId="2">#REF!</definedName>
    <definedName name="______ti5" localSheetId="3">#REF!</definedName>
    <definedName name="______ti5">#REF!</definedName>
    <definedName name="______ti6" localSheetId="0">#REF!</definedName>
    <definedName name="______ti6" localSheetId="2">#REF!</definedName>
    <definedName name="______ti6" localSheetId="3">#REF!</definedName>
    <definedName name="______ti6">#REF!</definedName>
    <definedName name="______ti7" localSheetId="0">#REF!</definedName>
    <definedName name="______ti7" localSheetId="2">#REF!</definedName>
    <definedName name="______ti7" localSheetId="3">#REF!</definedName>
    <definedName name="______ti7">#REF!</definedName>
    <definedName name="______ti8" localSheetId="0">#REF!</definedName>
    <definedName name="______ti8" localSheetId="2">#REF!</definedName>
    <definedName name="______ti8" localSheetId="3">#REF!</definedName>
    <definedName name="______ti8">#REF!</definedName>
    <definedName name="______ti9" localSheetId="0">#REF!</definedName>
    <definedName name="______ti9" localSheetId="2">#REF!</definedName>
    <definedName name="______ti9" localSheetId="3">#REF!</definedName>
    <definedName name="______ti9">#REF!</definedName>
    <definedName name="______ts1" localSheetId="0">#REF!</definedName>
    <definedName name="______ts1" localSheetId="2">#REF!</definedName>
    <definedName name="______ts1" localSheetId="3">#REF!</definedName>
    <definedName name="______ts1">#REF!</definedName>
    <definedName name="______ts10" localSheetId="0">#REF!</definedName>
    <definedName name="______ts10" localSheetId="2">#REF!</definedName>
    <definedName name="______ts10" localSheetId="3">#REF!</definedName>
    <definedName name="______ts10">#REF!</definedName>
    <definedName name="______ts11" localSheetId="0">#REF!</definedName>
    <definedName name="______ts11" localSheetId="2">#REF!</definedName>
    <definedName name="______ts11" localSheetId="3">#REF!</definedName>
    <definedName name="______ts11">#REF!</definedName>
    <definedName name="______ts2" localSheetId="0">#REF!</definedName>
    <definedName name="______ts2" localSheetId="2">#REF!</definedName>
    <definedName name="______ts2" localSheetId="3">#REF!</definedName>
    <definedName name="______ts2">#REF!</definedName>
    <definedName name="______ts3" localSheetId="0">#REF!</definedName>
    <definedName name="______ts3" localSheetId="2">#REF!</definedName>
    <definedName name="______ts3" localSheetId="3">#REF!</definedName>
    <definedName name="______ts3">#REF!</definedName>
    <definedName name="______ts4" localSheetId="0">#REF!</definedName>
    <definedName name="______ts4" localSheetId="2">#REF!</definedName>
    <definedName name="______ts4" localSheetId="3">#REF!</definedName>
    <definedName name="______ts4">#REF!</definedName>
    <definedName name="______ts5" localSheetId="0">#REF!</definedName>
    <definedName name="______ts5" localSheetId="2">#REF!</definedName>
    <definedName name="______ts5" localSheetId="3">#REF!</definedName>
    <definedName name="______ts5">#REF!</definedName>
    <definedName name="______ts6" localSheetId="0">#REF!</definedName>
    <definedName name="______ts6" localSheetId="2">#REF!</definedName>
    <definedName name="______ts6" localSheetId="3">#REF!</definedName>
    <definedName name="______ts6">#REF!</definedName>
    <definedName name="______ts7" localSheetId="0">#REF!</definedName>
    <definedName name="______ts7" localSheetId="2">#REF!</definedName>
    <definedName name="______ts7" localSheetId="3">#REF!</definedName>
    <definedName name="______ts7">#REF!</definedName>
    <definedName name="______ts8" localSheetId="0">#REF!</definedName>
    <definedName name="______ts8" localSheetId="2">#REF!</definedName>
    <definedName name="______ts8" localSheetId="3">#REF!</definedName>
    <definedName name="______ts8">#REF!</definedName>
    <definedName name="______ts9" localSheetId="0">#REF!</definedName>
    <definedName name="______ts9" localSheetId="2">#REF!</definedName>
    <definedName name="______ts9" localSheetId="3">#REF!</definedName>
    <definedName name="______ts9">#REF!</definedName>
    <definedName name="____kin1" localSheetId="0">#REF!</definedName>
    <definedName name="____kin1" localSheetId="2">#REF!</definedName>
    <definedName name="____kin1" localSheetId="3">#REF!</definedName>
    <definedName name="____kin1">#REF!</definedName>
    <definedName name="____sch1" localSheetId="0">#REF!</definedName>
    <definedName name="____sch1" localSheetId="2">#REF!</definedName>
    <definedName name="____sch1" localSheetId="3">#REF!</definedName>
    <definedName name="____sch1">#REF!</definedName>
    <definedName name="____sch11" localSheetId="0">#REF!</definedName>
    <definedName name="____sch11" localSheetId="2">#REF!</definedName>
    <definedName name="____sch11" localSheetId="3">#REF!</definedName>
    <definedName name="____sch11">#REF!</definedName>
    <definedName name="____sch2" localSheetId="0">#REF!</definedName>
    <definedName name="____sch2" localSheetId="2">#REF!</definedName>
    <definedName name="____sch2" localSheetId="3">#REF!</definedName>
    <definedName name="____sch2">#REF!</definedName>
    <definedName name="____sch3" localSheetId="0">#REF!</definedName>
    <definedName name="____sch3" localSheetId="2">#REF!</definedName>
    <definedName name="____sch3" localSheetId="3">#REF!</definedName>
    <definedName name="____sch3">#REF!</definedName>
    <definedName name="____sch4" localSheetId="0">#REF!</definedName>
    <definedName name="____sch4" localSheetId="2">#REF!</definedName>
    <definedName name="____sch4" localSheetId="3">#REF!</definedName>
    <definedName name="____sch4">#REF!</definedName>
    <definedName name="____sch5" localSheetId="0">#REF!</definedName>
    <definedName name="____sch5" localSheetId="2">#REF!</definedName>
    <definedName name="____sch5" localSheetId="3">#REF!</definedName>
    <definedName name="____sch5">#REF!</definedName>
    <definedName name="____sch6" localSheetId="0">#REF!</definedName>
    <definedName name="____sch6" localSheetId="2">#REF!</definedName>
    <definedName name="____sch6" localSheetId="3">#REF!</definedName>
    <definedName name="____sch6">#REF!</definedName>
    <definedName name="____sch7" localSheetId="0">#REF!</definedName>
    <definedName name="____sch7" localSheetId="2">#REF!</definedName>
    <definedName name="____sch7" localSheetId="3">#REF!</definedName>
    <definedName name="____sch7">#REF!</definedName>
    <definedName name="____sch8" localSheetId="0">#REF!</definedName>
    <definedName name="____sch8" localSheetId="2">#REF!</definedName>
    <definedName name="____sch8" localSheetId="3">#REF!</definedName>
    <definedName name="____sch8">#REF!</definedName>
    <definedName name="____sch9" localSheetId="0">#REF!</definedName>
    <definedName name="____sch9" localSheetId="2">#REF!</definedName>
    <definedName name="____sch9" localSheetId="3">#REF!</definedName>
    <definedName name="____sch9">#REF!</definedName>
    <definedName name="____ti1" localSheetId="0">#REF!</definedName>
    <definedName name="____ti1" localSheetId="2">#REF!</definedName>
    <definedName name="____ti1" localSheetId="3">#REF!</definedName>
    <definedName name="____ti1">#REF!</definedName>
    <definedName name="____ti11" localSheetId="0">#REF!</definedName>
    <definedName name="____ti11" localSheetId="2">#REF!</definedName>
    <definedName name="____ti11" localSheetId="3">#REF!</definedName>
    <definedName name="____ti11">#REF!</definedName>
    <definedName name="____ti2" localSheetId="0">#REF!</definedName>
    <definedName name="____ti2" localSheetId="2">#REF!</definedName>
    <definedName name="____ti2" localSheetId="3">#REF!</definedName>
    <definedName name="____ti2">#REF!</definedName>
    <definedName name="____ti3" localSheetId="0">#REF!</definedName>
    <definedName name="____ti3" localSheetId="2">#REF!</definedName>
    <definedName name="____ti3" localSheetId="3">#REF!</definedName>
    <definedName name="____ti3">#REF!</definedName>
    <definedName name="____ti4" localSheetId="0">#REF!</definedName>
    <definedName name="____ti4" localSheetId="2">#REF!</definedName>
    <definedName name="____ti4" localSheetId="3">#REF!</definedName>
    <definedName name="____ti4">#REF!</definedName>
    <definedName name="____ti5" localSheetId="0">#REF!</definedName>
    <definedName name="____ti5" localSheetId="2">#REF!</definedName>
    <definedName name="____ti5" localSheetId="3">#REF!</definedName>
    <definedName name="____ti5">#REF!</definedName>
    <definedName name="____ti6" localSheetId="0">#REF!</definedName>
    <definedName name="____ti6" localSheetId="2">#REF!</definedName>
    <definedName name="____ti6" localSheetId="3">#REF!</definedName>
    <definedName name="____ti6">#REF!</definedName>
    <definedName name="____ti7" localSheetId="0">#REF!</definedName>
    <definedName name="____ti7" localSheetId="2">#REF!</definedName>
    <definedName name="____ti7" localSheetId="3">#REF!</definedName>
    <definedName name="____ti7">#REF!</definedName>
    <definedName name="____ti8" localSheetId="0">#REF!</definedName>
    <definedName name="____ti8" localSheetId="2">#REF!</definedName>
    <definedName name="____ti8" localSheetId="3">#REF!</definedName>
    <definedName name="____ti8">#REF!</definedName>
    <definedName name="____ti9" localSheetId="0">#REF!</definedName>
    <definedName name="____ti9" localSheetId="2">#REF!</definedName>
    <definedName name="____ti9" localSheetId="3">#REF!</definedName>
    <definedName name="____ti9">#REF!</definedName>
    <definedName name="____ts1" localSheetId="0">#REF!</definedName>
    <definedName name="____ts1" localSheetId="2">#REF!</definedName>
    <definedName name="____ts1" localSheetId="3">#REF!</definedName>
    <definedName name="____ts1">#REF!</definedName>
    <definedName name="____ts10" localSheetId="0">#REF!</definedName>
    <definedName name="____ts10" localSheetId="2">#REF!</definedName>
    <definedName name="____ts10" localSheetId="3">#REF!</definedName>
    <definedName name="____ts10">#REF!</definedName>
    <definedName name="____ts11" localSheetId="0">#REF!</definedName>
    <definedName name="____ts11" localSheetId="2">#REF!</definedName>
    <definedName name="____ts11" localSheetId="3">#REF!</definedName>
    <definedName name="____ts11">#REF!</definedName>
    <definedName name="____ts2" localSheetId="0">#REF!</definedName>
    <definedName name="____ts2" localSheetId="2">#REF!</definedName>
    <definedName name="____ts2" localSheetId="3">#REF!</definedName>
    <definedName name="____ts2">#REF!</definedName>
    <definedName name="____ts3" localSheetId="0">#REF!</definedName>
    <definedName name="____ts3" localSheetId="2">#REF!</definedName>
    <definedName name="____ts3" localSheetId="3">#REF!</definedName>
    <definedName name="____ts3">#REF!</definedName>
    <definedName name="____ts4" localSheetId="0">#REF!</definedName>
    <definedName name="____ts4" localSheetId="2">#REF!</definedName>
    <definedName name="____ts4" localSheetId="3">#REF!</definedName>
    <definedName name="____ts4">#REF!</definedName>
    <definedName name="____ts5" localSheetId="0">#REF!</definedName>
    <definedName name="____ts5" localSheetId="2">#REF!</definedName>
    <definedName name="____ts5" localSheetId="3">#REF!</definedName>
    <definedName name="____ts5">#REF!</definedName>
    <definedName name="____ts6" localSheetId="0">#REF!</definedName>
    <definedName name="____ts6" localSheetId="2">#REF!</definedName>
    <definedName name="____ts6" localSheetId="3">#REF!</definedName>
    <definedName name="____ts6">#REF!</definedName>
    <definedName name="____ts7" localSheetId="0">#REF!</definedName>
    <definedName name="____ts7" localSheetId="2">#REF!</definedName>
    <definedName name="____ts7" localSheetId="3">#REF!</definedName>
    <definedName name="____ts7">#REF!</definedName>
    <definedName name="____ts8" localSheetId="0">#REF!</definedName>
    <definedName name="____ts8" localSheetId="2">#REF!</definedName>
    <definedName name="____ts8" localSheetId="3">#REF!</definedName>
    <definedName name="____ts8">#REF!</definedName>
    <definedName name="____ts9" localSheetId="0">#REF!</definedName>
    <definedName name="____ts9" localSheetId="2">#REF!</definedName>
    <definedName name="____ts9" localSheetId="3">#REF!</definedName>
    <definedName name="____ts9">#REF!</definedName>
    <definedName name="___kin1" localSheetId="0">#REF!</definedName>
    <definedName name="___kin1" localSheetId="2">#REF!</definedName>
    <definedName name="___kin1" localSheetId="3">#REF!</definedName>
    <definedName name="___kin1">#REF!</definedName>
    <definedName name="___sch1" localSheetId="0">#REF!</definedName>
    <definedName name="___sch1" localSheetId="2">#REF!</definedName>
    <definedName name="___sch1" localSheetId="3">#REF!</definedName>
    <definedName name="___sch1">#REF!</definedName>
    <definedName name="___sch11" localSheetId="0">#REF!</definedName>
    <definedName name="___sch11" localSheetId="2">#REF!</definedName>
    <definedName name="___sch11" localSheetId="3">#REF!</definedName>
    <definedName name="___sch11">#REF!</definedName>
    <definedName name="___sch2" localSheetId="0">#REF!</definedName>
    <definedName name="___sch2" localSheetId="2">#REF!</definedName>
    <definedName name="___sch2" localSheetId="3">#REF!</definedName>
    <definedName name="___sch2">#REF!</definedName>
    <definedName name="___sch3" localSheetId="0">#REF!</definedName>
    <definedName name="___sch3" localSheetId="2">#REF!</definedName>
    <definedName name="___sch3" localSheetId="3">#REF!</definedName>
    <definedName name="___sch3">#REF!</definedName>
    <definedName name="___sch4" localSheetId="0">#REF!</definedName>
    <definedName name="___sch4" localSheetId="2">#REF!</definedName>
    <definedName name="___sch4" localSheetId="3">#REF!</definedName>
    <definedName name="___sch4">#REF!</definedName>
    <definedName name="___sch5" localSheetId="0">#REF!</definedName>
    <definedName name="___sch5" localSheetId="2">#REF!</definedName>
    <definedName name="___sch5" localSheetId="3">#REF!</definedName>
    <definedName name="___sch5">#REF!</definedName>
    <definedName name="___sch6" localSheetId="0">#REF!</definedName>
    <definedName name="___sch6" localSheetId="2">#REF!</definedName>
    <definedName name="___sch6" localSheetId="3">#REF!</definedName>
    <definedName name="___sch6">#REF!</definedName>
    <definedName name="___sch7" localSheetId="0">#REF!</definedName>
    <definedName name="___sch7" localSheetId="2">#REF!</definedName>
    <definedName name="___sch7" localSheetId="3">#REF!</definedName>
    <definedName name="___sch7">#REF!</definedName>
    <definedName name="___sch8" localSheetId="0">#REF!</definedName>
    <definedName name="___sch8" localSheetId="2">#REF!</definedName>
    <definedName name="___sch8" localSheetId="3">#REF!</definedName>
    <definedName name="___sch8">#REF!</definedName>
    <definedName name="___sch9" localSheetId="0">#REF!</definedName>
    <definedName name="___sch9" localSheetId="2">#REF!</definedName>
    <definedName name="___sch9" localSheetId="3">#REF!</definedName>
    <definedName name="___sch9">#REF!</definedName>
    <definedName name="___ti1" localSheetId="0">#REF!</definedName>
    <definedName name="___ti1" localSheetId="2">#REF!</definedName>
    <definedName name="___ti1" localSheetId="3">#REF!</definedName>
    <definedName name="___ti1">#REF!</definedName>
    <definedName name="___ti11" localSheetId="0">#REF!</definedName>
    <definedName name="___ti11" localSheetId="2">#REF!</definedName>
    <definedName name="___ti11" localSheetId="3">#REF!</definedName>
    <definedName name="___ti11">#REF!</definedName>
    <definedName name="___ti2" localSheetId="0">#REF!</definedName>
    <definedName name="___ti2" localSheetId="2">#REF!</definedName>
    <definedName name="___ti2" localSheetId="3">#REF!</definedName>
    <definedName name="___ti2">#REF!</definedName>
    <definedName name="___ti3" localSheetId="0">#REF!</definedName>
    <definedName name="___ti3" localSheetId="2">#REF!</definedName>
    <definedName name="___ti3" localSheetId="3">#REF!</definedName>
    <definedName name="___ti3">#REF!</definedName>
    <definedName name="___ti4" localSheetId="0">#REF!</definedName>
    <definedName name="___ti4" localSheetId="2">#REF!</definedName>
    <definedName name="___ti4" localSheetId="3">#REF!</definedName>
    <definedName name="___ti4">#REF!</definedName>
    <definedName name="___ti5" localSheetId="0">#REF!</definedName>
    <definedName name="___ti5" localSheetId="2">#REF!</definedName>
    <definedName name="___ti5" localSheetId="3">#REF!</definedName>
    <definedName name="___ti5">#REF!</definedName>
    <definedName name="___ti6" localSheetId="0">#REF!</definedName>
    <definedName name="___ti6" localSheetId="2">#REF!</definedName>
    <definedName name="___ti6" localSheetId="3">#REF!</definedName>
    <definedName name="___ti6">#REF!</definedName>
    <definedName name="___ti7" localSheetId="0">#REF!</definedName>
    <definedName name="___ti7" localSheetId="2">#REF!</definedName>
    <definedName name="___ti7" localSheetId="3">#REF!</definedName>
    <definedName name="___ti7">#REF!</definedName>
    <definedName name="___ti8" localSheetId="0">#REF!</definedName>
    <definedName name="___ti8" localSheetId="2">#REF!</definedName>
    <definedName name="___ti8" localSheetId="3">#REF!</definedName>
    <definedName name="___ti8">#REF!</definedName>
    <definedName name="___ti9" localSheetId="0">#REF!</definedName>
    <definedName name="___ti9" localSheetId="2">#REF!</definedName>
    <definedName name="___ti9" localSheetId="3">#REF!</definedName>
    <definedName name="___ti9">#REF!</definedName>
    <definedName name="___ts1" localSheetId="0">#REF!</definedName>
    <definedName name="___ts1" localSheetId="2">#REF!</definedName>
    <definedName name="___ts1" localSheetId="3">#REF!</definedName>
    <definedName name="___ts1">#REF!</definedName>
    <definedName name="___ts10" localSheetId="0">#REF!</definedName>
    <definedName name="___ts10" localSheetId="2">#REF!</definedName>
    <definedName name="___ts10" localSheetId="3">#REF!</definedName>
    <definedName name="___ts10">#REF!</definedName>
    <definedName name="___ts11" localSheetId="0">#REF!</definedName>
    <definedName name="___ts11" localSheetId="2">#REF!</definedName>
    <definedName name="___ts11" localSheetId="3">#REF!</definedName>
    <definedName name="___ts11">#REF!</definedName>
    <definedName name="___ts2" localSheetId="0">#REF!</definedName>
    <definedName name="___ts2" localSheetId="2">#REF!</definedName>
    <definedName name="___ts2" localSheetId="3">#REF!</definedName>
    <definedName name="___ts2">#REF!</definedName>
    <definedName name="___ts3" localSheetId="0">#REF!</definedName>
    <definedName name="___ts3" localSheetId="2">#REF!</definedName>
    <definedName name="___ts3" localSheetId="3">#REF!</definedName>
    <definedName name="___ts3">#REF!</definedName>
    <definedName name="___ts4" localSheetId="0">#REF!</definedName>
    <definedName name="___ts4" localSheetId="2">#REF!</definedName>
    <definedName name="___ts4" localSheetId="3">#REF!</definedName>
    <definedName name="___ts4">#REF!</definedName>
    <definedName name="___ts5" localSheetId="0">#REF!</definedName>
    <definedName name="___ts5" localSheetId="2">#REF!</definedName>
    <definedName name="___ts5" localSheetId="3">#REF!</definedName>
    <definedName name="___ts5">#REF!</definedName>
    <definedName name="___ts6" localSheetId="0">#REF!</definedName>
    <definedName name="___ts6" localSheetId="2">#REF!</definedName>
    <definedName name="___ts6" localSheetId="3">#REF!</definedName>
    <definedName name="___ts6">#REF!</definedName>
    <definedName name="___ts7" localSheetId="0">#REF!</definedName>
    <definedName name="___ts7" localSheetId="2">#REF!</definedName>
    <definedName name="___ts7" localSheetId="3">#REF!</definedName>
    <definedName name="___ts7">#REF!</definedName>
    <definedName name="___ts8" localSheetId="0">#REF!</definedName>
    <definedName name="___ts8" localSheetId="2">#REF!</definedName>
    <definedName name="___ts8" localSheetId="3">#REF!</definedName>
    <definedName name="___ts8">#REF!</definedName>
    <definedName name="___ts9" localSheetId="0">#REF!</definedName>
    <definedName name="___ts9" localSheetId="2">#REF!</definedName>
    <definedName name="___ts9" localSheetId="3">#REF!</definedName>
    <definedName name="___ts9">#REF!</definedName>
    <definedName name="__kin1" localSheetId="0">#REF!</definedName>
    <definedName name="__kin1" localSheetId="2">#REF!</definedName>
    <definedName name="__kin1" localSheetId="3">#REF!</definedName>
    <definedName name="__kin1">#REF!</definedName>
    <definedName name="__sch1" localSheetId="0">#REF!</definedName>
    <definedName name="__sch1" localSheetId="2">#REF!</definedName>
    <definedName name="__sch1" localSheetId="3">#REF!</definedName>
    <definedName name="__sch1">#REF!</definedName>
    <definedName name="__sch11" localSheetId="0">#REF!</definedName>
    <definedName name="__sch11" localSheetId="2">#REF!</definedName>
    <definedName name="__sch11" localSheetId="3">#REF!</definedName>
    <definedName name="__sch11">#REF!</definedName>
    <definedName name="__sch2" localSheetId="0">#REF!</definedName>
    <definedName name="__sch2" localSheetId="2">#REF!</definedName>
    <definedName name="__sch2" localSheetId="3">#REF!</definedName>
    <definedName name="__sch2">#REF!</definedName>
    <definedName name="__sch3" localSheetId="0">#REF!</definedName>
    <definedName name="__sch3" localSheetId="2">#REF!</definedName>
    <definedName name="__sch3" localSheetId="3">#REF!</definedName>
    <definedName name="__sch3">#REF!</definedName>
    <definedName name="__sch4" localSheetId="0">#REF!</definedName>
    <definedName name="__sch4" localSheetId="2">#REF!</definedName>
    <definedName name="__sch4" localSheetId="3">#REF!</definedName>
    <definedName name="__sch4">#REF!</definedName>
    <definedName name="__sch5" localSheetId="0">#REF!</definedName>
    <definedName name="__sch5" localSheetId="2">#REF!</definedName>
    <definedName name="__sch5" localSheetId="3">#REF!</definedName>
    <definedName name="__sch5">#REF!</definedName>
    <definedName name="__sch6" localSheetId="0">#REF!</definedName>
    <definedName name="__sch6" localSheetId="2">#REF!</definedName>
    <definedName name="__sch6" localSheetId="3">#REF!</definedName>
    <definedName name="__sch6">#REF!</definedName>
    <definedName name="__sch7" localSheetId="0">#REF!</definedName>
    <definedName name="__sch7" localSheetId="2">#REF!</definedName>
    <definedName name="__sch7" localSheetId="3">#REF!</definedName>
    <definedName name="__sch7">#REF!</definedName>
    <definedName name="__sch8" localSheetId="0">#REF!</definedName>
    <definedName name="__sch8" localSheetId="2">#REF!</definedName>
    <definedName name="__sch8" localSheetId="3">#REF!</definedName>
    <definedName name="__sch8">#REF!</definedName>
    <definedName name="__sch9" localSheetId="0">#REF!</definedName>
    <definedName name="__sch9" localSheetId="2">#REF!</definedName>
    <definedName name="__sch9" localSheetId="3">#REF!</definedName>
    <definedName name="__sch9">#REF!</definedName>
    <definedName name="__tc1" localSheetId="0">#REF!</definedName>
    <definedName name="__tc1" localSheetId="2">#REF!</definedName>
    <definedName name="__tc1" localSheetId="3">#REF!</definedName>
    <definedName name="__tc1">#REF!</definedName>
    <definedName name="__ti1" localSheetId="0">#REF!</definedName>
    <definedName name="__ti1" localSheetId="2">#REF!</definedName>
    <definedName name="__ti1" localSheetId="3">#REF!</definedName>
    <definedName name="__ti1">#REF!</definedName>
    <definedName name="__ti11" localSheetId="0">#REF!</definedName>
    <definedName name="__ti11" localSheetId="2">#REF!</definedName>
    <definedName name="__ti11" localSheetId="3">#REF!</definedName>
    <definedName name="__ti11">#REF!</definedName>
    <definedName name="__ti2" localSheetId="0">#REF!</definedName>
    <definedName name="__ti2" localSheetId="2">#REF!</definedName>
    <definedName name="__ti2" localSheetId="3">#REF!</definedName>
    <definedName name="__ti2">#REF!</definedName>
    <definedName name="__ti3" localSheetId="0">#REF!</definedName>
    <definedName name="__ti3" localSheetId="2">#REF!</definedName>
    <definedName name="__ti3" localSheetId="3">#REF!</definedName>
    <definedName name="__ti3">#REF!</definedName>
    <definedName name="__ti4" localSheetId="0">#REF!</definedName>
    <definedName name="__ti4" localSheetId="2">#REF!</definedName>
    <definedName name="__ti4" localSheetId="3">#REF!</definedName>
    <definedName name="__ti4">#REF!</definedName>
    <definedName name="__ti5" localSheetId="0">#REF!</definedName>
    <definedName name="__ti5" localSheetId="2">#REF!</definedName>
    <definedName name="__ti5" localSheetId="3">#REF!</definedName>
    <definedName name="__ti5">#REF!</definedName>
    <definedName name="__ti6" localSheetId="0">#REF!</definedName>
    <definedName name="__ti6" localSheetId="2">#REF!</definedName>
    <definedName name="__ti6" localSheetId="3">#REF!</definedName>
    <definedName name="__ti6">#REF!</definedName>
    <definedName name="__ti7" localSheetId="0">#REF!</definedName>
    <definedName name="__ti7" localSheetId="2">#REF!</definedName>
    <definedName name="__ti7" localSheetId="3">#REF!</definedName>
    <definedName name="__ti7">#REF!</definedName>
    <definedName name="__ti8" localSheetId="0">#REF!</definedName>
    <definedName name="__ti8" localSheetId="2">#REF!</definedName>
    <definedName name="__ti8" localSheetId="3">#REF!</definedName>
    <definedName name="__ti8">#REF!</definedName>
    <definedName name="__ti9" localSheetId="0">#REF!</definedName>
    <definedName name="__ti9" localSheetId="2">#REF!</definedName>
    <definedName name="__ti9" localSheetId="3">#REF!</definedName>
    <definedName name="__ti9">#REF!</definedName>
    <definedName name="__ts1" localSheetId="0">#REF!</definedName>
    <definedName name="__ts1" localSheetId="2">#REF!</definedName>
    <definedName name="__ts1" localSheetId="3">#REF!</definedName>
    <definedName name="__ts1">#REF!</definedName>
    <definedName name="__ts10" localSheetId="0">#REF!</definedName>
    <definedName name="__ts10" localSheetId="2">#REF!</definedName>
    <definedName name="__ts10" localSheetId="3">#REF!</definedName>
    <definedName name="__ts10">#REF!</definedName>
    <definedName name="__ts11" localSheetId="0">#REF!</definedName>
    <definedName name="__ts11" localSheetId="2">#REF!</definedName>
    <definedName name="__ts11" localSheetId="3">#REF!</definedName>
    <definedName name="__ts11">#REF!</definedName>
    <definedName name="__ts2" localSheetId="0">#REF!</definedName>
    <definedName name="__ts2" localSheetId="2">#REF!</definedName>
    <definedName name="__ts2" localSheetId="3">#REF!</definedName>
    <definedName name="__ts2">#REF!</definedName>
    <definedName name="__ts3" localSheetId="0">#REF!</definedName>
    <definedName name="__ts3" localSheetId="2">#REF!</definedName>
    <definedName name="__ts3" localSheetId="3">#REF!</definedName>
    <definedName name="__ts3">#REF!</definedName>
    <definedName name="__ts4" localSheetId="0">#REF!</definedName>
    <definedName name="__ts4" localSheetId="2">#REF!</definedName>
    <definedName name="__ts4" localSheetId="3">#REF!</definedName>
    <definedName name="__ts4">#REF!</definedName>
    <definedName name="__ts5" localSheetId="0">#REF!</definedName>
    <definedName name="__ts5" localSheetId="2">#REF!</definedName>
    <definedName name="__ts5" localSheetId="3">#REF!</definedName>
    <definedName name="__ts5">#REF!</definedName>
    <definedName name="__ts6" localSheetId="0">#REF!</definedName>
    <definedName name="__ts6" localSheetId="2">#REF!</definedName>
    <definedName name="__ts6" localSheetId="3">#REF!</definedName>
    <definedName name="__ts6">#REF!</definedName>
    <definedName name="__ts7" localSheetId="0">#REF!</definedName>
    <definedName name="__ts7" localSheetId="2">#REF!</definedName>
    <definedName name="__ts7" localSheetId="3">#REF!</definedName>
    <definedName name="__ts7">#REF!</definedName>
    <definedName name="__ts8" localSheetId="0">#REF!</definedName>
    <definedName name="__ts8" localSheetId="2">#REF!</definedName>
    <definedName name="__ts8" localSheetId="3">#REF!</definedName>
    <definedName name="__ts8">#REF!</definedName>
    <definedName name="__ts9" localSheetId="0">#REF!</definedName>
    <definedName name="__ts9" localSheetId="2">#REF!</definedName>
    <definedName name="__ts9" localSheetId="3">#REF!</definedName>
    <definedName name="__ts9">#REF!</definedName>
    <definedName name="_AUTOEXEC" localSheetId="0">#REF!</definedName>
    <definedName name="_AUTOEXEC" localSheetId="2">#REF!</definedName>
    <definedName name="_AUTOEXEC" localSheetId="3">#REF!</definedName>
    <definedName name="_AUTOEXEC">#REF!</definedName>
    <definedName name="_k" localSheetId="0">#REF!</definedName>
    <definedName name="_k" localSheetId="2">#REF!</definedName>
    <definedName name="_k" localSheetId="3">#REF!</definedName>
    <definedName name="_k">#REF!</definedName>
    <definedName name="_kin1" localSheetId="0">#REF!</definedName>
    <definedName name="_kin1" localSheetId="2">#REF!</definedName>
    <definedName name="_kin1" localSheetId="3">#REF!</definedName>
    <definedName name="_kin1">#REF!</definedName>
    <definedName name="_m" localSheetId="0">#REF!</definedName>
    <definedName name="_m" localSheetId="2">#REF!</definedName>
    <definedName name="_m" localSheetId="3">#REF!</definedName>
    <definedName name="_m">#REF!</definedName>
    <definedName name="_s" localSheetId="0">#REF!</definedName>
    <definedName name="_s" localSheetId="2">#REF!</definedName>
    <definedName name="_s" localSheetId="3">#REF!</definedName>
    <definedName name="_s">#REF!</definedName>
    <definedName name="_sch1" localSheetId="0">#REF!</definedName>
    <definedName name="_sch1" localSheetId="2">#REF!</definedName>
    <definedName name="_sch1" localSheetId="3">#REF!</definedName>
    <definedName name="_sch1">#REF!</definedName>
    <definedName name="_sch11" localSheetId="0">#REF!</definedName>
    <definedName name="_sch11" localSheetId="2">#REF!</definedName>
    <definedName name="_sch11" localSheetId="3">#REF!</definedName>
    <definedName name="_sch11">#REF!</definedName>
    <definedName name="_sch2" localSheetId="0">#REF!</definedName>
    <definedName name="_sch2" localSheetId="2">#REF!</definedName>
    <definedName name="_sch2" localSheetId="3">#REF!</definedName>
    <definedName name="_sch2">#REF!</definedName>
    <definedName name="_sch3" localSheetId="0">#REF!</definedName>
    <definedName name="_sch3" localSheetId="2">#REF!</definedName>
    <definedName name="_sch3" localSheetId="3">#REF!</definedName>
    <definedName name="_sch3">#REF!</definedName>
    <definedName name="_sch4" localSheetId="0">#REF!</definedName>
    <definedName name="_sch4" localSheetId="2">#REF!</definedName>
    <definedName name="_sch4" localSheetId="3">#REF!</definedName>
    <definedName name="_sch4">#REF!</definedName>
    <definedName name="_sch5" localSheetId="0">#REF!</definedName>
    <definedName name="_sch5" localSheetId="2">#REF!</definedName>
    <definedName name="_sch5" localSheetId="3">#REF!</definedName>
    <definedName name="_sch5">#REF!</definedName>
    <definedName name="_sch6" localSheetId="0">#REF!</definedName>
    <definedName name="_sch6" localSheetId="2">#REF!</definedName>
    <definedName name="_sch6" localSheetId="3">#REF!</definedName>
    <definedName name="_sch6">#REF!</definedName>
    <definedName name="_sch7" localSheetId="0">#REF!</definedName>
    <definedName name="_sch7" localSheetId="2">#REF!</definedName>
    <definedName name="_sch7" localSheetId="3">#REF!</definedName>
    <definedName name="_sch7">#REF!</definedName>
    <definedName name="_sch8" localSheetId="0">#REF!</definedName>
    <definedName name="_sch8" localSheetId="2">#REF!</definedName>
    <definedName name="_sch8" localSheetId="3">#REF!</definedName>
    <definedName name="_sch8">#REF!</definedName>
    <definedName name="_sch9" localSheetId="0">#REF!</definedName>
    <definedName name="_sch9" localSheetId="2">#REF!</definedName>
    <definedName name="_sch9" localSheetId="3">#REF!</definedName>
    <definedName name="_sch9">#REF!</definedName>
    <definedName name="_ti1" localSheetId="0">#REF!</definedName>
    <definedName name="_ti1" localSheetId="2">#REF!</definedName>
    <definedName name="_ti1" localSheetId="3">#REF!</definedName>
    <definedName name="_ti1">#REF!</definedName>
    <definedName name="_ti11" localSheetId="0">#REF!</definedName>
    <definedName name="_ti11" localSheetId="2">#REF!</definedName>
    <definedName name="_ti11" localSheetId="3">#REF!</definedName>
    <definedName name="_ti11">#REF!</definedName>
    <definedName name="_ti2" localSheetId="0">#REF!</definedName>
    <definedName name="_ti2" localSheetId="2">#REF!</definedName>
    <definedName name="_ti2" localSheetId="3">#REF!</definedName>
    <definedName name="_ti2">#REF!</definedName>
    <definedName name="_ti3" localSheetId="0">#REF!</definedName>
    <definedName name="_ti3" localSheetId="2">#REF!</definedName>
    <definedName name="_ti3" localSheetId="3">#REF!</definedName>
    <definedName name="_ti3">#REF!</definedName>
    <definedName name="_ti4" localSheetId="0">#REF!</definedName>
    <definedName name="_ti4" localSheetId="2">#REF!</definedName>
    <definedName name="_ti4" localSheetId="3">#REF!</definedName>
    <definedName name="_ti4">#REF!</definedName>
    <definedName name="_ti5" localSheetId="0">#REF!</definedName>
    <definedName name="_ti5" localSheetId="2">#REF!</definedName>
    <definedName name="_ti5" localSheetId="3">#REF!</definedName>
    <definedName name="_ti5">#REF!</definedName>
    <definedName name="_ti6" localSheetId="0">#REF!</definedName>
    <definedName name="_ti6" localSheetId="2">#REF!</definedName>
    <definedName name="_ti6" localSheetId="3">#REF!</definedName>
    <definedName name="_ti6">#REF!</definedName>
    <definedName name="_ti7" localSheetId="0">#REF!</definedName>
    <definedName name="_ti7" localSheetId="2">#REF!</definedName>
    <definedName name="_ti7" localSheetId="3">#REF!</definedName>
    <definedName name="_ti7">#REF!</definedName>
    <definedName name="_ti8" localSheetId="0">#REF!</definedName>
    <definedName name="_ti8" localSheetId="2">#REF!</definedName>
    <definedName name="_ti8" localSheetId="3">#REF!</definedName>
    <definedName name="_ti8">#REF!</definedName>
    <definedName name="_ti9" localSheetId="0">#REF!</definedName>
    <definedName name="_ti9" localSheetId="2">#REF!</definedName>
    <definedName name="_ti9" localSheetId="3">#REF!</definedName>
    <definedName name="_ti9">#REF!</definedName>
    <definedName name="_ts1" localSheetId="0">#REF!</definedName>
    <definedName name="_ts1" localSheetId="2">#REF!</definedName>
    <definedName name="_ts1" localSheetId="3">#REF!</definedName>
    <definedName name="_ts1">#REF!</definedName>
    <definedName name="_ts10" localSheetId="0">#REF!</definedName>
    <definedName name="_ts10" localSheetId="2">#REF!</definedName>
    <definedName name="_ts10" localSheetId="3">#REF!</definedName>
    <definedName name="_ts10">#REF!</definedName>
    <definedName name="_ts11" localSheetId="0">#REF!</definedName>
    <definedName name="_ts11" localSheetId="2">#REF!</definedName>
    <definedName name="_ts11" localSheetId="3">#REF!</definedName>
    <definedName name="_ts11">#REF!</definedName>
    <definedName name="_ts2" localSheetId="0">#REF!</definedName>
    <definedName name="_ts2" localSheetId="2">#REF!</definedName>
    <definedName name="_ts2" localSheetId="3">#REF!</definedName>
    <definedName name="_ts2">#REF!</definedName>
    <definedName name="_ts3" localSheetId="0">#REF!</definedName>
    <definedName name="_ts3" localSheetId="2">#REF!</definedName>
    <definedName name="_ts3" localSheetId="3">#REF!</definedName>
    <definedName name="_ts3">#REF!</definedName>
    <definedName name="_ts4" localSheetId="0">#REF!</definedName>
    <definedName name="_ts4" localSheetId="2">#REF!</definedName>
    <definedName name="_ts4" localSheetId="3">#REF!</definedName>
    <definedName name="_ts4">#REF!</definedName>
    <definedName name="_ts5" localSheetId="0">#REF!</definedName>
    <definedName name="_ts5" localSheetId="2">#REF!</definedName>
    <definedName name="_ts5" localSheetId="3">#REF!</definedName>
    <definedName name="_ts5">#REF!</definedName>
    <definedName name="_ts6" localSheetId="0">#REF!</definedName>
    <definedName name="_ts6" localSheetId="2">#REF!</definedName>
    <definedName name="_ts6" localSheetId="3">#REF!</definedName>
    <definedName name="_ts6">#REF!</definedName>
    <definedName name="_ts7" localSheetId="0">#REF!</definedName>
    <definedName name="_ts7" localSheetId="2">#REF!</definedName>
    <definedName name="_ts7" localSheetId="3">#REF!</definedName>
    <definedName name="_ts7">#REF!</definedName>
    <definedName name="_ts8" localSheetId="0">#REF!</definedName>
    <definedName name="_ts8" localSheetId="2">#REF!</definedName>
    <definedName name="_ts8" localSheetId="3">#REF!</definedName>
    <definedName name="_ts8">#REF!</definedName>
    <definedName name="_ts9" localSheetId="0">#REF!</definedName>
    <definedName name="_ts9" localSheetId="2">#REF!</definedName>
    <definedName name="_ts9" localSheetId="3">#REF!</definedName>
    <definedName name="_ts9">#REF!</definedName>
    <definedName name="_z" localSheetId="0">#REF!</definedName>
    <definedName name="_z" localSheetId="2">#REF!</definedName>
    <definedName name="_z" localSheetId="3">#REF!</definedName>
    <definedName name="_z">#REF!</definedName>
    <definedName name="aaaa" localSheetId="0">#REF!</definedName>
    <definedName name="aaaa" localSheetId="2">#REF!</definedName>
    <definedName name="aaaa" localSheetId="3">#REF!</definedName>
    <definedName name="aaaa">#REF!</definedName>
    <definedName name="asdf" localSheetId="0">#REF!</definedName>
    <definedName name="asdf" localSheetId="2">#REF!</definedName>
    <definedName name="asdf" localSheetId="3">#REF!</definedName>
    <definedName name="asdf">#REF!</definedName>
    <definedName name="asdfasef" localSheetId="0">#REF!</definedName>
    <definedName name="asdfasef" localSheetId="2">#REF!</definedName>
    <definedName name="asdfasef" localSheetId="3">#REF!</definedName>
    <definedName name="asdfasef">#REF!</definedName>
    <definedName name="asdfqw3er" localSheetId="0">#REF!</definedName>
    <definedName name="asdfqw3er" localSheetId="2">#REF!</definedName>
    <definedName name="asdfqw3er" localSheetId="3">#REF!</definedName>
    <definedName name="asdfqw3er">#REF!</definedName>
    <definedName name="CalcMethod">[1]Проект!$B$77</definedName>
    <definedName name="data" localSheetId="0">#REF!</definedName>
    <definedName name="data" localSheetId="2">#REF!</definedName>
    <definedName name="data" localSheetId="3">#REF!</definedName>
    <definedName name="data">#REF!</definedName>
    <definedName name="data02" localSheetId="0">#REF!</definedName>
    <definedName name="data02" localSheetId="2">#REF!</definedName>
    <definedName name="data02" localSheetId="3">#REF!</definedName>
    <definedName name="data02">#REF!</definedName>
    <definedName name="data2" localSheetId="0">#REF!</definedName>
    <definedName name="data2" localSheetId="2">#REF!</definedName>
    <definedName name="data2" localSheetId="3">#REF!</definedName>
    <definedName name="data2">#REF!</definedName>
    <definedName name="dck" localSheetId="0">[2]топография!#REF!</definedName>
    <definedName name="dck" localSheetId="2">[2]топография!#REF!</definedName>
    <definedName name="dck" localSheetId="3">[2]топография!#REF!</definedName>
    <definedName name="dck">[2]топография!#REF!</definedName>
    <definedName name="E" localSheetId="0">#REF!</definedName>
    <definedName name="E" localSheetId="2">#REF!</definedName>
    <definedName name="E" localSheetId="3">#REF!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#REF!</definedName>
    <definedName name="fdhb" localSheetId="0">#REF!</definedName>
    <definedName name="fdhb" localSheetId="2">#REF!</definedName>
    <definedName name="fdhb" localSheetId="3">#REF!</definedName>
    <definedName name="fdhb">#REF!</definedName>
    <definedName name="filial" localSheetId="0">#REF!</definedName>
    <definedName name="filial" localSheetId="2">#REF!</definedName>
    <definedName name="filial" localSheetId="3">#REF!</definedName>
    <definedName name="filial">#REF!</definedName>
    <definedName name="gr_blank" localSheetId="0">#REF!</definedName>
    <definedName name="gr_blank" localSheetId="2">#REF!</definedName>
    <definedName name="gr_blank" localSheetId="3">#REF!</definedName>
    <definedName name="gr_blank">#REF!</definedName>
    <definedName name="gr_blankname" localSheetId="0">#REF!</definedName>
    <definedName name="gr_blankname" localSheetId="2">#REF!</definedName>
    <definedName name="gr_blankname" localSheetId="3">#REF!</definedName>
    <definedName name="gr_blankname">#REF!</definedName>
    <definedName name="gr_filial" localSheetId="0">#REF!</definedName>
    <definedName name="gr_filial" localSheetId="2">#REF!</definedName>
    <definedName name="gr_filial" localSheetId="3">#REF!</definedName>
    <definedName name="gr_filial">#REF!</definedName>
    <definedName name="gr_itogoobj" localSheetId="0">#REF!</definedName>
    <definedName name="gr_itogoobj" localSheetId="2">#REF!</definedName>
    <definedName name="gr_itogoobj" localSheetId="3">#REF!</definedName>
    <definedName name="gr_itogoobj">#REF!</definedName>
    <definedName name="gr_pril" localSheetId="0">#REF!</definedName>
    <definedName name="gr_pril" localSheetId="2">#REF!</definedName>
    <definedName name="gr_pril" localSheetId="3">#REF!</definedName>
    <definedName name="gr_pril">#REF!</definedName>
    <definedName name="gr_proc" localSheetId="0">#REF!</definedName>
    <definedName name="gr_proc" localSheetId="2">#REF!</definedName>
    <definedName name="gr_proc" localSheetId="3">#REF!</definedName>
    <definedName name="gr_proc">#REF!</definedName>
    <definedName name="gr_procobj" localSheetId="0">#REF!</definedName>
    <definedName name="gr_procobj" localSheetId="2">#REF!</definedName>
    <definedName name="gr_procobj" localSheetId="3">#REF!</definedName>
    <definedName name="gr_procobj">#REF!</definedName>
    <definedName name="gr_procobj2" localSheetId="0">#REF!</definedName>
    <definedName name="gr_procobj2" localSheetId="2">#REF!</definedName>
    <definedName name="gr_procobj2" localSheetId="3">#REF!</definedName>
    <definedName name="gr_procobj2">#REF!</definedName>
    <definedName name="gr_razdel" localSheetId="0">#REF!</definedName>
    <definedName name="gr_razdel" localSheetId="2">#REF!</definedName>
    <definedName name="gr_razdel" localSheetId="3">#REF!</definedName>
    <definedName name="gr_razdel">#REF!</definedName>
    <definedName name="gr_razdelobj" localSheetId="0">#REF!</definedName>
    <definedName name="gr_razdelobj" localSheetId="2">#REF!</definedName>
    <definedName name="gr_razdelobj" localSheetId="3">#REF!</definedName>
    <definedName name="gr_razdelobj">#REF!</definedName>
    <definedName name="gr_teh" localSheetId="0">#REF!</definedName>
    <definedName name="gr_teh" localSheetId="2">#REF!</definedName>
    <definedName name="gr_teh" localSheetId="3">#REF!</definedName>
    <definedName name="gr_teh">#REF!</definedName>
    <definedName name="gr_vsego" localSheetId="0">#REF!</definedName>
    <definedName name="gr_vsego" localSheetId="2">#REF!</definedName>
    <definedName name="gr_vsego" localSheetId="3">#REF!</definedName>
    <definedName name="gr_vsego">#REF!</definedName>
    <definedName name="hmao" localSheetId="0">#REF!</definedName>
    <definedName name="hmao" localSheetId="2">#REF!</definedName>
    <definedName name="hmao" localSheetId="3">#REF!</definedName>
    <definedName name="hmao">#REF!</definedName>
    <definedName name="Itog" localSheetId="0">#REF!</definedName>
    <definedName name="Itog" localSheetId="2">#REF!</definedName>
    <definedName name="Itog" localSheetId="3">#REF!</definedName>
    <definedName name="Itog">#REF!</definedName>
    <definedName name="K_1" localSheetId="0">#REF!</definedName>
    <definedName name="K_1" localSheetId="2">#REF!</definedName>
    <definedName name="K_1" localSheetId="3">#REF!</definedName>
    <definedName name="K_1">#REF!</definedName>
    <definedName name="Kin" localSheetId="0">#REF!</definedName>
    <definedName name="Kin" localSheetId="2">#REF!</definedName>
    <definedName name="Kin" localSheetId="3">#REF!</definedName>
    <definedName name="Kin">#REF!</definedName>
    <definedName name="kurs" localSheetId="0">#REF!</definedName>
    <definedName name="kurs" localSheetId="2">#REF!</definedName>
    <definedName name="kurs" localSheetId="3">#REF!</definedName>
    <definedName name="kurs">#REF!</definedName>
    <definedName name="Kyrs" localSheetId="0">#REF!</definedName>
    <definedName name="Kyrs" localSheetId="2">#REF!</definedName>
    <definedName name="Kyrs" localSheetId="3">#REF!</definedName>
    <definedName name="Kyrs">#REF!</definedName>
    <definedName name="LINE" localSheetId="0">#REF!</definedName>
    <definedName name="LINE" localSheetId="2">#REF!</definedName>
    <definedName name="LINE" localSheetId="3">#REF!</definedName>
    <definedName name="LINE">#REF!</definedName>
    <definedName name="Nalog" localSheetId="0">#REF!</definedName>
    <definedName name="Nalog" localSheetId="2">#REF!</definedName>
    <definedName name="Nalog" localSheetId="3">#REF!</definedName>
    <definedName name="Nalog">#REF!</definedName>
    <definedName name="numformat" localSheetId="0">#REF!</definedName>
    <definedName name="numformat" localSheetId="2">#REF!</definedName>
    <definedName name="numformat" localSheetId="3">#REF!</definedName>
    <definedName name="numformat">#REF!</definedName>
    <definedName name="numformat_osreg" localSheetId="0">#REF!</definedName>
    <definedName name="numformat_osreg" localSheetId="2">#REF!</definedName>
    <definedName name="numformat_osreg" localSheetId="3">#REF!</definedName>
    <definedName name="numformat_osreg">#REF!</definedName>
    <definedName name="numformat_osv3" localSheetId="0">#REF!</definedName>
    <definedName name="numformat_osv3" localSheetId="2">#REF!</definedName>
    <definedName name="numformat_osv3" localSheetId="3">#REF!</definedName>
    <definedName name="numformat_osv3">#REF!</definedName>
    <definedName name="perdolya02" localSheetId="0">#REF!</definedName>
    <definedName name="perdolya02" localSheetId="2">#REF!</definedName>
    <definedName name="perdolya02" localSheetId="3">#REF!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'[3]Пример расчета'!#REF!</definedName>
    <definedName name="sadf" localSheetId="0">#REF!</definedName>
    <definedName name="sadf" localSheetId="2">#REF!</definedName>
    <definedName name="sadf" localSheetId="3">#REF!</definedName>
    <definedName name="sadf">#REF!</definedName>
    <definedName name="sdfd" localSheetId="0">#REF!</definedName>
    <definedName name="sdfd" localSheetId="2">#REF!</definedName>
    <definedName name="sdfd" localSheetId="3">#REF!</definedName>
    <definedName name="sdfd">#REF!</definedName>
    <definedName name="SM" localSheetId="0">#REF!</definedName>
    <definedName name="SM" localSheetId="2">#REF!</definedName>
    <definedName name="SM" localSheetId="3">#REF!</definedName>
    <definedName name="SM">#REF!</definedName>
    <definedName name="SM_SM" localSheetId="0">#REF!</definedName>
    <definedName name="SM_SM" localSheetId="2">#REF!</definedName>
    <definedName name="SM_SM" localSheetId="3">#REF!</definedName>
    <definedName name="SM_SM">#REF!</definedName>
    <definedName name="SM_STO" localSheetId="0">'[4]93-110'!#REF!</definedName>
    <definedName name="SM_STO" localSheetId="2">'[4]93-110'!#REF!</definedName>
    <definedName name="SM_STO" localSheetId="3">'[4]93-110'!#REF!</definedName>
    <definedName name="SM_STO">'[4]93-110'!#REF!</definedName>
    <definedName name="SM_STO1" localSheetId="0">#REF!</definedName>
    <definedName name="SM_STO1" localSheetId="2">#REF!</definedName>
    <definedName name="SM_STO1" localSheetId="3">#REF!</definedName>
    <definedName name="SM_STO1">#REF!</definedName>
    <definedName name="SM_STO2" localSheetId="0">#REF!</definedName>
    <definedName name="SM_STO2" localSheetId="2">#REF!</definedName>
    <definedName name="SM_STO2" localSheetId="3">#REF!</definedName>
    <definedName name="SM_STO2">#REF!</definedName>
    <definedName name="SM_STO3" localSheetId="0">#REF!</definedName>
    <definedName name="SM_STO3" localSheetId="2">#REF!</definedName>
    <definedName name="SM_STO3" localSheetId="3">#REF!</definedName>
    <definedName name="SM_STO3">#REF!</definedName>
    <definedName name="SPP" localSheetId="0">#REF!</definedName>
    <definedName name="SPP" localSheetId="2">#REF!</definedName>
    <definedName name="SPP" localSheetId="3">#REF!</definedName>
    <definedName name="SPP">#REF!</definedName>
    <definedName name="SUM_" localSheetId="0">#REF!</definedName>
    <definedName name="SUM_" localSheetId="2">#REF!</definedName>
    <definedName name="SUM_" localSheetId="3">#REF!</definedName>
    <definedName name="SUM_">#REF!</definedName>
    <definedName name="SUM_1" localSheetId="0">#REF!</definedName>
    <definedName name="SUM_1" localSheetId="2">#REF!</definedName>
    <definedName name="SUM_1" localSheetId="3">#REF!</definedName>
    <definedName name="SUM_1">#REF!</definedName>
    <definedName name="SUM_3" localSheetId="0">#REF!</definedName>
    <definedName name="SUM_3" localSheetId="2">#REF!</definedName>
    <definedName name="SUM_3" localSheetId="3">#REF!</definedName>
    <definedName name="SUM_3">#REF!</definedName>
    <definedName name="TABLINE" localSheetId="0">#REF!</definedName>
    <definedName name="TABLINE" localSheetId="2">#REF!</definedName>
    <definedName name="TABLINE" localSheetId="3">#REF!</definedName>
    <definedName name="TABLINE">#REF!</definedName>
    <definedName name="tabobsch02" localSheetId="0">#REF!</definedName>
    <definedName name="tabobsch02" localSheetId="2">#REF!</definedName>
    <definedName name="tabobsch02" localSheetId="3">#REF!</definedName>
    <definedName name="tabobsch02">#REF!</definedName>
    <definedName name="tabreg02" localSheetId="0">#REF!</definedName>
    <definedName name="tabreg02" localSheetId="2">#REF!</definedName>
    <definedName name="tabreg02" localSheetId="3">#REF!</definedName>
    <definedName name="tabreg02">#REF!</definedName>
    <definedName name="tc" localSheetId="0">#REF!</definedName>
    <definedName name="tc" localSheetId="2">#REF!</definedName>
    <definedName name="tc" localSheetId="3">#REF!</definedName>
    <definedName name="tc">#REF!</definedName>
    <definedName name="temp" localSheetId="0">#REF!</definedName>
    <definedName name="temp" localSheetId="2">#REF!</definedName>
    <definedName name="temp" localSheetId="3">#REF!</definedName>
    <definedName name="temp">#REF!</definedName>
    <definedName name="test" localSheetId="0">#REF!</definedName>
    <definedName name="test" localSheetId="2">#REF!</definedName>
    <definedName name="test" localSheetId="3">#REF!</definedName>
    <definedName name="test">#REF!</definedName>
    <definedName name="tpnum" localSheetId="0">#REF!</definedName>
    <definedName name="tpnum" localSheetId="2">#REF!</definedName>
    <definedName name="tpnum" localSheetId="3">#REF!</definedName>
    <definedName name="tpnum">#REF!</definedName>
    <definedName name="trans" localSheetId="0">#REF!</definedName>
    <definedName name="trans" localSheetId="2">#REF!</definedName>
    <definedName name="trans" localSheetId="3">#REF!</definedName>
    <definedName name="trans">#REF!</definedName>
    <definedName name="vsego02" localSheetId="0">#REF!</definedName>
    <definedName name="vsego02" localSheetId="2">#REF!</definedName>
    <definedName name="vsego02" localSheetId="3">#REF!</definedName>
    <definedName name="vsego02">#REF!</definedName>
    <definedName name="yanao" localSheetId="0">#REF!</definedName>
    <definedName name="yanao" localSheetId="2">#REF!</definedName>
    <definedName name="yanao" localSheetId="3">#REF!</definedName>
    <definedName name="yanao">#REF!</definedName>
    <definedName name="yug" localSheetId="0">#REF!</definedName>
    <definedName name="yug" localSheetId="2">#REF!</definedName>
    <definedName name="yug" localSheetId="3">#REF!</definedName>
    <definedName name="yug">#REF!</definedName>
    <definedName name="yyy" localSheetId="0">#REF!</definedName>
    <definedName name="yyy" localSheetId="2">#REF!</definedName>
    <definedName name="yyy" localSheetId="3">#REF!</definedName>
    <definedName name="yyy">#REF!</definedName>
    <definedName name="ZAK1" localSheetId="0">#REF!</definedName>
    <definedName name="ZAK1" localSheetId="2">#REF!</definedName>
    <definedName name="ZAK1" localSheetId="3">#REF!</definedName>
    <definedName name="ZAK1">#REF!</definedName>
    <definedName name="ZAK2" localSheetId="0">#REF!</definedName>
    <definedName name="ZAK2" localSheetId="2">#REF!</definedName>
    <definedName name="ZAK2" localSheetId="3">#REF!</definedName>
    <definedName name="ZAK2">#REF!</definedName>
    <definedName name="а" localSheetId="0">#REF!</definedName>
    <definedName name="а" localSheetId="2">#REF!</definedName>
    <definedName name="а" localSheetId="3">#REF!</definedName>
    <definedName name="а">#REF!</definedName>
    <definedName name="А15" localSheetId="0">#REF!</definedName>
    <definedName name="А15" localSheetId="2">#REF!</definedName>
    <definedName name="А15" localSheetId="3">#REF!</definedName>
    <definedName name="А15">#REF!</definedName>
    <definedName name="А2" localSheetId="0">#REF!</definedName>
    <definedName name="А2" localSheetId="2">#REF!</definedName>
    <definedName name="А2" localSheetId="3">#REF!</definedName>
    <definedName name="А2">#REF!</definedName>
    <definedName name="а36" localSheetId="0">#REF!</definedName>
    <definedName name="а36" localSheetId="2">#REF!</definedName>
    <definedName name="а36" localSheetId="3">#REF!</definedName>
    <definedName name="а36">#REF!</definedName>
    <definedName name="ааа" localSheetId="0">#REF!</definedName>
    <definedName name="ааа" localSheetId="2">#REF!</definedName>
    <definedName name="ааа" localSheetId="3">#REF!</definedName>
    <definedName name="ааа">#REF!</definedName>
    <definedName name="ав" localSheetId="0">#REF!</definedName>
    <definedName name="ав" localSheetId="2">#REF!</definedName>
    <definedName name="ав" localSheetId="3">#REF!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#REF!</definedName>
    <definedName name="БСИР" localSheetId="0">#REF!</definedName>
    <definedName name="БСИР" localSheetId="2">#REF!</definedName>
    <definedName name="БСИР" localSheetId="3">#REF!</definedName>
    <definedName name="БСИР">#REF!</definedName>
    <definedName name="Внут_Т" localSheetId="0">#REF!</definedName>
    <definedName name="Внут_Т" localSheetId="2">#REF!</definedName>
    <definedName name="Внут_Т" localSheetId="3">#REF!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#REF!</definedName>
    <definedName name="вравар" localSheetId="0">#REF!</definedName>
    <definedName name="вравар" localSheetId="2">#REF!</definedName>
    <definedName name="вравар" localSheetId="3">#REF!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'[7]09-13-02'!#REF!</definedName>
    <definedName name="Вспом" localSheetId="0">#REF!</definedName>
    <definedName name="Вспом" localSheetId="2">#REF!</definedName>
    <definedName name="Вспом" localSheetId="3">#REF!</definedName>
    <definedName name="Вспом">#REF!</definedName>
    <definedName name="г" localSheetId="0">#REF!</definedName>
    <definedName name="г" localSheetId="2">#REF!</definedName>
    <definedName name="г" localSheetId="3">#REF!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[9]Смета!#REF!</definedName>
    <definedName name="геол1" localSheetId="0">#REF!</definedName>
    <definedName name="геол1" localSheetId="2">#REF!</definedName>
    <definedName name="геол1" localSheetId="3">#REF!</definedName>
    <definedName name="геол1">#REF!</definedName>
    <definedName name="гид" localSheetId="0">[10]Смета!#REF!</definedName>
    <definedName name="гид" localSheetId="2">[10]Смета!#REF!</definedName>
    <definedName name="гид" localSheetId="3">[10]Смета!#REF!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[11]топография!#REF!</definedName>
    <definedName name="ГИП" localSheetId="0">#REF!</definedName>
    <definedName name="ГИП" localSheetId="2">#REF!</definedName>
    <definedName name="ГИП" localSheetId="3">#REF!</definedName>
    <definedName name="ГИП">#REF!</definedName>
    <definedName name="Горевая" localSheetId="0">#REF!</definedName>
    <definedName name="Горевая" localSheetId="2">#REF!</definedName>
    <definedName name="Горевая" localSheetId="3">#REF!</definedName>
    <definedName name="Горевая">#REF!</definedName>
    <definedName name="гшшг">NA()</definedName>
    <definedName name="Д" localSheetId="0">#REF!</definedName>
    <definedName name="Д" localSheetId="2">#REF!</definedName>
    <definedName name="Д" localSheetId="3">#REF!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#REF!</definedName>
    <definedName name="ДатаЗак" localSheetId="0">#REF!</definedName>
    <definedName name="ДатаЗак" localSheetId="2">#REF!</definedName>
    <definedName name="ДатаЗак" localSheetId="3">#REF!</definedName>
    <definedName name="ДатаЗак">#REF!</definedName>
    <definedName name="ДатаПост" localSheetId="0">#REF!</definedName>
    <definedName name="ДатаПост" localSheetId="2">#REF!</definedName>
    <definedName name="ДатаПост" localSheetId="3">#REF!</definedName>
    <definedName name="ДатаПост">#REF!</definedName>
    <definedName name="дд" localSheetId="0">[12]Смета!#REF!</definedName>
    <definedName name="дд" localSheetId="2">[12]Смета!#REF!</definedName>
    <definedName name="дд" localSheetId="3">[12]Смета!#REF!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[13]топография!#REF!</definedName>
    <definedName name="е" localSheetId="0">#REF!</definedName>
    <definedName name="е" localSheetId="2">#REF!</definedName>
    <definedName name="е" localSheetId="3">#REF!</definedName>
    <definedName name="е">#REF!</definedName>
    <definedName name="ЕРПКЕ" localSheetId="0">#REF!</definedName>
    <definedName name="ЕРПКЕ" localSheetId="2">#REF!</definedName>
    <definedName name="ЕРПКЕ" localSheetId="3">#REF!</definedName>
    <definedName name="ЕРПКЕ">#REF!</definedName>
    <definedName name="еы2" localSheetId="0">#REF!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0">#REF!</definedName>
    <definedName name="изыск" localSheetId="2">#REF!</definedName>
    <definedName name="изыск" localSheetId="3">#REF!</definedName>
    <definedName name="изыск">#REF!</definedName>
    <definedName name="инж" localSheetId="0">#REF!</definedName>
    <definedName name="инж" localSheetId="2">#REF!</definedName>
    <definedName name="инж" localSheetId="3">#REF!</definedName>
    <definedName name="инж">#REF!</definedName>
    <definedName name="ИПусто" localSheetId="0">#REF!</definedName>
    <definedName name="ИПусто" localSheetId="2">#REF!</definedName>
    <definedName name="ИПусто" localSheetId="3">#REF!</definedName>
    <definedName name="ИПусто">#REF!</definedName>
    <definedName name="й" localSheetId="0">#REF!</definedName>
    <definedName name="й" localSheetId="2">#REF!</definedName>
    <definedName name="й" localSheetId="3">#REF!</definedName>
    <definedName name="й">#REF!</definedName>
    <definedName name="йцйц">NA()</definedName>
    <definedName name="кака" localSheetId="0">#REF!</definedName>
    <definedName name="кака" localSheetId="2">#REF!</definedName>
    <definedName name="кака" localSheetId="3">#REF!</definedName>
    <definedName name="кака">#REF!</definedName>
    <definedName name="калплан" localSheetId="0">#REF!</definedName>
    <definedName name="калплан" localSheetId="2">#REF!</definedName>
    <definedName name="калплан" localSheetId="3">#REF!</definedName>
    <definedName name="калплан">#REF!</definedName>
    <definedName name="Кам_стац" localSheetId="0">#REF!</definedName>
    <definedName name="Кам_стац" localSheetId="2">#REF!</definedName>
    <definedName name="Кам_стац" localSheetId="3">#REF!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0">#REF!</definedName>
    <definedName name="кгкг" localSheetId="2">#REF!</definedName>
    <definedName name="кгкг" localSheetId="3">#REF!</definedName>
    <definedName name="кгкг">#REF!</definedName>
    <definedName name="кеке" localSheetId="0">#REF!</definedName>
    <definedName name="кеке" localSheetId="2">#REF!</definedName>
    <definedName name="кеке" localSheetId="3">#REF!</definedName>
    <definedName name="кеке">#REF!</definedName>
    <definedName name="Кин45" localSheetId="0">#REF!</definedName>
    <definedName name="Кин45" localSheetId="2">#REF!</definedName>
    <definedName name="Кин45" localSheetId="3">#REF!</definedName>
    <definedName name="Кин45">#REF!</definedName>
    <definedName name="ккк" localSheetId="0">#REF!</definedName>
    <definedName name="ккк" localSheetId="2">#REF!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#REF!</definedName>
    <definedName name="куку" localSheetId="0">#REF!</definedName>
    <definedName name="куку" localSheetId="2">#REF!</definedName>
    <definedName name="куку" localSheetId="3">#REF!</definedName>
    <definedName name="куку">#REF!</definedName>
    <definedName name="Курс" localSheetId="0">#REF!</definedName>
    <definedName name="Курс" localSheetId="2">#REF!</definedName>
    <definedName name="Курс" localSheetId="3">#REF!</definedName>
    <definedName name="Курс">#REF!</definedName>
    <definedName name="курс_дол" localSheetId="0">#REF!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#REF!</definedName>
    <definedName name="КурсКоп" localSheetId="0">#REF!</definedName>
    <definedName name="КурсКоп" localSheetId="2">#REF!</definedName>
    <definedName name="КурсКоп" localSheetId="3">#REF!</definedName>
    <definedName name="КурсКоп">#REF!</definedName>
    <definedName name="Курср" localSheetId="0">#REF!</definedName>
    <definedName name="Курср" localSheetId="2">#REF!</definedName>
    <definedName name="Курср" localSheetId="3">#REF!</definedName>
    <definedName name="Курср">#REF!</definedName>
    <definedName name="КурсРуб" localSheetId="0">#REF!</definedName>
    <definedName name="КурсРуб" localSheetId="2">#REF!</definedName>
    <definedName name="КурсРуб" localSheetId="3">#REF!</definedName>
    <definedName name="КурсРуб">#REF!</definedName>
    <definedName name="Лаб_стац" localSheetId="0">#REF!</definedName>
    <definedName name="Лаб_стац" localSheetId="2">#REF!</definedName>
    <definedName name="Лаб_стац" localSheetId="3">#REF!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#REF!</definedName>
    <definedName name="мат" localSheetId="0">#REF!</definedName>
    <definedName name="мат" localSheetId="2">#REF!</definedName>
    <definedName name="мат" localSheetId="3">#REF!</definedName>
    <definedName name="мат">#REF!</definedName>
    <definedName name="Метео" localSheetId="0">#REF!</definedName>
    <definedName name="Метео" localSheetId="2">#REF!</definedName>
    <definedName name="Метео" localSheetId="3">#REF!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#REF!</definedName>
    <definedName name="монт" localSheetId="0">#REF!</definedName>
    <definedName name="монт" localSheetId="2">#REF!</definedName>
    <definedName name="монт" localSheetId="3">#REF!</definedName>
    <definedName name="монт">#REF!</definedName>
    <definedName name="н" localSheetId="0">#REF!</definedName>
    <definedName name="н" localSheetId="2">#REF!</definedName>
    <definedName name="н" localSheetId="3">#REF!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#REF!</definedName>
    <definedName name="накрутки" localSheetId="0">#REF!</definedName>
    <definedName name="накрутки" localSheetId="2">#REF!</definedName>
    <definedName name="накрутки" localSheetId="3">#REF!</definedName>
    <definedName name="накрутки">#REF!</definedName>
    <definedName name="налад" localSheetId="0">#REF!</definedName>
    <definedName name="налад" localSheetId="2">#REF!</definedName>
    <definedName name="налад" localSheetId="3">#REF!</definedName>
    <definedName name="налад">#REF!</definedName>
    <definedName name="наладка" localSheetId="0">#REF!</definedName>
    <definedName name="наладка" localSheetId="2">#REF!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2">#REF!</definedName>
    <definedName name="нац" localSheetId="3">#REF!</definedName>
    <definedName name="нац">#REF!</definedName>
    <definedName name="Нач.см.отд" localSheetId="0">#REF!</definedName>
    <definedName name="Нач.см.отд" localSheetId="2">#REF!</definedName>
    <definedName name="Нач.см.отд" localSheetId="3">#REF!</definedName>
    <definedName name="Нач.см.отд">#REF!</definedName>
    <definedName name="НДС" localSheetId="0">#REF!</definedName>
    <definedName name="НДС" localSheetId="2">#REF!</definedName>
    <definedName name="НДС" localSheetId="3">#REF!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#REF!</definedName>
    <definedName name="НДС_по" localSheetId="0">#REF!</definedName>
    <definedName name="НДС_по" localSheetId="2">#REF!</definedName>
    <definedName name="НДС_по" localSheetId="3">#REF!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#REF!</definedName>
    <definedName name="НДС_по2" localSheetId="0">#REF!</definedName>
    <definedName name="НДС_по2" localSheetId="2">#REF!</definedName>
    <definedName name="НДС_по2" localSheetId="3">#REF!</definedName>
    <definedName name="НДС_по2">#REF!</definedName>
    <definedName name="НДС_по3" localSheetId="0">#REF!</definedName>
    <definedName name="НДС_по3" localSheetId="2">#REF!</definedName>
    <definedName name="НДС_по3" localSheetId="3">#REF!</definedName>
    <definedName name="НДС_по3">#REF!</definedName>
    <definedName name="НДС05" localSheetId="0">#REF!</definedName>
    <definedName name="НДС05" localSheetId="2">#REF!</definedName>
    <definedName name="НДС05" localSheetId="3">#REF!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0">#REF!</definedName>
    <definedName name="НОВ" localSheetId="2">#REF!</definedName>
    <definedName name="НОВ" localSheetId="3">#REF!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0">#REF!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закупке'!$A$1:$AV$38</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#REF!</definedName>
    <definedName name="объем___1" localSheetId="0">#REF!</definedName>
    <definedName name="объем___1" localSheetId="2">#REF!</definedName>
    <definedName name="объем___1" localSheetId="3">#REF!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#REF!</definedName>
    <definedName name="объем___10" localSheetId="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#REF!</definedName>
    <definedName name="объем___3" localSheetId="0">#REF!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#REF!</definedName>
    <definedName name="объем___7" localSheetId="0">#REF!</definedName>
    <definedName name="объем___7" localSheetId="2">#REF!</definedName>
    <definedName name="объем___7" localSheetId="3">#REF!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#REF!</definedName>
    <definedName name="объем___8" localSheetId="0">#REF!</definedName>
    <definedName name="объем___8" localSheetId="2">#REF!</definedName>
    <definedName name="объем___8" localSheetId="3">#REF!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#REF!</definedName>
    <definedName name="объем___9" localSheetId="0">#REF!</definedName>
    <definedName name="объем___9" localSheetId="2">#REF!</definedName>
    <definedName name="объем___9" localSheetId="3">#REF!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#REF!</definedName>
    <definedName name="объем1" localSheetId="0">#REF!</definedName>
    <definedName name="объем1" localSheetId="2">#REF!</definedName>
    <definedName name="объем1" localSheetId="3">#REF!</definedName>
    <definedName name="объем1">#REF!</definedName>
    <definedName name="ок" localSheetId="0">#REF!</definedName>
    <definedName name="ок" localSheetId="2">#REF!</definedName>
    <definedName name="ок" localSheetId="3">#REF!</definedName>
    <definedName name="ок">#REF!</definedName>
    <definedName name="орп" localSheetId="0">[16]Смета!#REF!</definedName>
    <definedName name="орп" localSheetId="2">[16]Смета!#REF!</definedName>
    <definedName name="орп" localSheetId="3">[16]Смета!#REF!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#REF!</definedName>
    <definedName name="п" localSheetId="0">#REF!</definedName>
    <definedName name="п" localSheetId="2">#REF!</definedName>
    <definedName name="п" localSheetId="3">#REF!</definedName>
    <definedName name="п">#REF!</definedName>
    <definedName name="Пи" localSheetId="0">#REF!</definedName>
    <definedName name="Пи" localSheetId="2">#REF!</definedName>
    <definedName name="Пи" localSheetId="3">#REF!</definedName>
    <definedName name="Пи">#REF!</definedName>
    <definedName name="Пи_" localSheetId="0">#REF!</definedName>
    <definedName name="Пи_" localSheetId="2">#REF!</definedName>
    <definedName name="Пи_" localSheetId="3">#REF!</definedName>
    <definedName name="Пи_">#REF!</definedName>
    <definedName name="ПИСС_стац" localSheetId="0">#REF!</definedName>
    <definedName name="ПИСС_стац" localSheetId="2">#REF!</definedName>
    <definedName name="ПИСС_стац" localSheetId="3">#REF!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#REF!</definedName>
    <definedName name="ПО_2" localSheetId="0">#REF!</definedName>
    <definedName name="ПО_2" localSheetId="2">#REF!</definedName>
    <definedName name="ПО_2" localSheetId="3">#REF!</definedName>
    <definedName name="ПО_2">#REF!</definedName>
    <definedName name="ПО_3" localSheetId="0">#REF!</definedName>
    <definedName name="ПО_3" localSheetId="2">#REF!</definedName>
    <definedName name="ПО_3" localSheetId="3">#REF!</definedName>
    <definedName name="ПО_3">#REF!</definedName>
    <definedName name="ПО_раб" localSheetId="0">#REF!</definedName>
    <definedName name="ПО_раб" localSheetId="2">#REF!</definedName>
    <definedName name="ПО_раб" localSheetId="3">#REF!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#REF!</definedName>
    <definedName name="ппа" localSheetId="0">#REF!</definedName>
    <definedName name="ппа" localSheetId="2">#REF!</definedName>
    <definedName name="ппа" localSheetId="3">#REF!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#REF!</definedName>
    <definedName name="пробная" localSheetId="0">#REF!</definedName>
    <definedName name="пробная" localSheetId="2">#REF!</definedName>
    <definedName name="пробная" localSheetId="3">#REF!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0">#REF!</definedName>
    <definedName name="пррр" localSheetId="2">#REF!</definedName>
    <definedName name="пррр" localSheetId="3">#REF!</definedName>
    <definedName name="пррр">#REF!</definedName>
    <definedName name="р" localSheetId="0">#REF!</definedName>
    <definedName name="р" localSheetId="2">#REF!</definedName>
    <definedName name="р" localSheetId="3">#REF!</definedName>
    <definedName name="р">#REF!</definedName>
    <definedName name="рентабельн" localSheetId="0">#REF!</definedName>
    <definedName name="рентабельн" localSheetId="2">#REF!</definedName>
    <definedName name="рентабельн" localSheetId="3">#REF!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#REF!</definedName>
    <definedName name="РСЛ" localSheetId="0">#REF!</definedName>
    <definedName name="РСЛ" localSheetId="2">#REF!</definedName>
    <definedName name="РСЛ" localSheetId="3">#REF!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#REF!</definedName>
    <definedName name="Свод" localSheetId="0">#REF!</definedName>
    <definedName name="Свод" localSheetId="2">#REF!</definedName>
    <definedName name="Свод" localSheetId="3">#REF!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#REF!</definedName>
    <definedName name="см" localSheetId="0">#REF!</definedName>
    <definedName name="см" localSheetId="2">#REF!</definedName>
    <definedName name="см" localSheetId="3">#REF!</definedName>
    <definedName name="см">#REF!</definedName>
    <definedName name="смета" localSheetId="0">#REF!</definedName>
    <definedName name="смета" localSheetId="2">#REF!</definedName>
    <definedName name="смета" localSheetId="3">#REF!</definedName>
    <definedName name="смета">#REF!</definedName>
    <definedName name="смр" localSheetId="0">#REF!</definedName>
    <definedName name="смр" localSheetId="2">#REF!</definedName>
    <definedName name="смр" localSheetId="3">#REF!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#REF!</definedName>
    <definedName name="спрвка" localSheetId="0">#REF!</definedName>
    <definedName name="спрвка" localSheetId="2">#REF!</definedName>
    <definedName name="спрвка" localSheetId="3">#REF!</definedName>
    <definedName name="спрвка">#REF!</definedName>
    <definedName name="Ст" localSheetId="0">#REF!</definedName>
    <definedName name="Ст" localSheetId="2">#REF!</definedName>
    <definedName name="Ст" localSheetId="3">#REF!</definedName>
    <definedName name="Ст">#REF!</definedName>
    <definedName name="СтЗ" localSheetId="0">#REF!</definedName>
    <definedName name="СтЗ" localSheetId="2">#REF!</definedName>
    <definedName name="СтЗ" localSheetId="3">#REF!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#REF!</definedName>
    <definedName name="Сумма" localSheetId="0">#REF!</definedName>
    <definedName name="Сумма" localSheetId="2">#REF!</definedName>
    <definedName name="Сумма" localSheetId="3">#REF!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#REF!</definedName>
    <definedName name="Сумма_ц" localSheetId="0">#REF!</definedName>
    <definedName name="Сумма_ц" localSheetId="2">#REF!</definedName>
    <definedName name="Сумма_ц" localSheetId="3">#REF!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#REF!</definedName>
    <definedName name="топо" localSheetId="0">#REF!</definedName>
    <definedName name="топо" localSheetId="2">#REF!</definedName>
    <definedName name="топо" localSheetId="3">#REF!</definedName>
    <definedName name="топо">#REF!</definedName>
    <definedName name="трзаг" localSheetId="0">#REF!</definedName>
    <definedName name="трзаг" localSheetId="2">#REF!</definedName>
    <definedName name="трзаг" localSheetId="3">#REF!</definedName>
    <definedName name="трзаг">#REF!</definedName>
    <definedName name="у" localSheetId="0">#REF!</definedName>
    <definedName name="у" localSheetId="2">#REF!</definedName>
    <definedName name="у" localSheetId="3">#REF!</definedName>
    <definedName name="у">#REF!</definedName>
    <definedName name="уу" localSheetId="0">#REF!</definedName>
    <definedName name="уу" localSheetId="2">#REF!</definedName>
    <definedName name="уу" localSheetId="3">#REF!</definedName>
    <definedName name="уу">#REF!</definedName>
    <definedName name="уцуц" localSheetId="0">#REF!</definedName>
    <definedName name="уцуц" localSheetId="2">#REF!</definedName>
    <definedName name="уцуц" localSheetId="3">#REF!</definedName>
    <definedName name="уцуц">#REF!</definedName>
    <definedName name="Участок" localSheetId="0">#REF!</definedName>
    <definedName name="Участок" localSheetId="2">#REF!</definedName>
    <definedName name="Участок" localSheetId="3">#REF!</definedName>
    <definedName name="Участок">#REF!</definedName>
    <definedName name="ц" localSheetId="0">#REF!</definedName>
    <definedName name="ц" localSheetId="2">#REF!</definedName>
    <definedName name="ц" localSheetId="3">#REF!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#REF!</definedName>
    <definedName name="цена___0___0" localSheetId="0">#REF!</definedName>
    <definedName name="цена___0___0" localSheetId="2">#REF!</definedName>
    <definedName name="цена___0___0" localSheetId="3">#REF!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#REF!</definedName>
    <definedName name="цена___0___2" localSheetId="0">#REF!</definedName>
    <definedName name="цена___0___2" localSheetId="2">#REF!</definedName>
    <definedName name="цена___0___2" localSheetId="3">#REF!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#REF!</definedName>
    <definedName name="цена___0___4" localSheetId="0">#REF!</definedName>
    <definedName name="цена___0___4" localSheetId="2">#REF!</definedName>
    <definedName name="цена___0___4" localSheetId="3">#REF!</definedName>
    <definedName name="цена___0___4">#REF!</definedName>
    <definedName name="цена___0___5" localSheetId="0">#REF!</definedName>
    <definedName name="цена___0___5" localSheetId="2">#REF!</definedName>
    <definedName name="цена___0___5" localSheetId="3">#REF!</definedName>
    <definedName name="цена___0___5">#REF!</definedName>
    <definedName name="цена___0___6" localSheetId="0">#REF!</definedName>
    <definedName name="цена___0___6" localSheetId="2">#REF!</definedName>
    <definedName name="цена___0___6" localSheetId="3">#REF!</definedName>
    <definedName name="цена___0___6">#REF!</definedName>
    <definedName name="цена___0___8" localSheetId="0">#REF!</definedName>
    <definedName name="цена___0___8" localSheetId="2">#REF!</definedName>
    <definedName name="цена___0___8" localSheetId="3">#REF!</definedName>
    <definedName name="цена___0___8">#REF!</definedName>
    <definedName name="цена___1" localSheetId="0">#REF!</definedName>
    <definedName name="цена___1" localSheetId="2">#REF!</definedName>
    <definedName name="цена___1" localSheetId="3">#REF!</definedName>
    <definedName name="цена___1">#REF!</definedName>
    <definedName name="цена___1___0" localSheetId="0">#REF!</definedName>
    <definedName name="цена___1___0" localSheetId="2">#REF!</definedName>
    <definedName name="цена___1___0" localSheetId="3">#REF!</definedName>
    <definedName name="цена___1___0">#REF!</definedName>
    <definedName name="цена___10" localSheetId="0">#REF!</definedName>
    <definedName name="цена___10" localSheetId="2">#REF!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#REF!</definedName>
    <definedName name="цена___2___0" localSheetId="0">#REF!</definedName>
    <definedName name="цена___2___0" localSheetId="2">#REF!</definedName>
    <definedName name="цена___2___0" localSheetId="3">#REF!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#REF!</definedName>
    <definedName name="цена___2___2" localSheetId="0">#REF!</definedName>
    <definedName name="цена___2___2" localSheetId="2">#REF!</definedName>
    <definedName name="цена___2___2" localSheetId="3">#REF!</definedName>
    <definedName name="цена___2___2">#REF!</definedName>
    <definedName name="цена___2___3" localSheetId="0">#REF!</definedName>
    <definedName name="цена___2___3" localSheetId="2">#REF!</definedName>
    <definedName name="цена___2___3" localSheetId="3">#REF!</definedName>
    <definedName name="цена___2___3">#REF!</definedName>
    <definedName name="цена___2___4" localSheetId="0">#REF!</definedName>
    <definedName name="цена___2___4" localSheetId="2">#REF!</definedName>
    <definedName name="цена___2___4" localSheetId="3">#REF!</definedName>
    <definedName name="цена___2___4">#REF!</definedName>
    <definedName name="цена___2___6" localSheetId="0">#REF!</definedName>
    <definedName name="цена___2___6" localSheetId="2">#REF!</definedName>
    <definedName name="цена___2___6" localSheetId="3">#REF!</definedName>
    <definedName name="цена___2___6">#REF!</definedName>
    <definedName name="цена___2___8" localSheetId="0">#REF!</definedName>
    <definedName name="цена___2___8" localSheetId="2">#REF!</definedName>
    <definedName name="цена___2___8" localSheetId="3">#REF!</definedName>
    <definedName name="цена___2___8">#REF!</definedName>
    <definedName name="цена___3" localSheetId="0">#REF!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#REF!</definedName>
    <definedName name="цена___3___2" localSheetId="0">#REF!</definedName>
    <definedName name="цена___3___2" localSheetId="2">#REF!</definedName>
    <definedName name="цена___3___2" localSheetId="3">#REF!</definedName>
    <definedName name="цена___3___2">#REF!</definedName>
    <definedName name="цена___3___3" localSheetId="0">#REF!</definedName>
    <definedName name="цена___3___3" localSheetId="2">#REF!</definedName>
    <definedName name="цена___3___3" localSheetId="3">#REF!</definedName>
    <definedName name="цена___3___3">#REF!</definedName>
    <definedName name="цена___3___4" localSheetId="0">#REF!</definedName>
    <definedName name="цена___3___4" localSheetId="2">#REF!</definedName>
    <definedName name="цена___3___4" localSheetId="3">#REF!</definedName>
    <definedName name="цена___3___4">#REF!</definedName>
    <definedName name="цена___3___6" localSheetId="0">#REF!</definedName>
    <definedName name="цена___3___6" localSheetId="2">#REF!</definedName>
    <definedName name="цена___3___6" localSheetId="3">#REF!</definedName>
    <definedName name="цена___3___6">#REF!</definedName>
    <definedName name="цена___3___8" localSheetId="0">#REF!</definedName>
    <definedName name="цена___3___8" localSheetId="2">#REF!</definedName>
    <definedName name="цена___3___8" localSheetId="3">#REF!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#REF!</definedName>
    <definedName name="цена___4___2" localSheetId="0">#REF!</definedName>
    <definedName name="цена___4___2" localSheetId="2">#REF!</definedName>
    <definedName name="цена___4___2" localSheetId="3">#REF!</definedName>
    <definedName name="цена___4___2">#REF!</definedName>
    <definedName name="цена___4___3" localSheetId="0">#REF!</definedName>
    <definedName name="цена___4___3" localSheetId="2">#REF!</definedName>
    <definedName name="цена___4___3" localSheetId="3">#REF!</definedName>
    <definedName name="цена___4___3">#REF!</definedName>
    <definedName name="цена___4___4" localSheetId="0">#REF!</definedName>
    <definedName name="цена___4___4" localSheetId="2">#REF!</definedName>
    <definedName name="цена___4___4" localSheetId="3">#REF!</definedName>
    <definedName name="цена___4___4">#REF!</definedName>
    <definedName name="цена___4___6" localSheetId="0">#REF!</definedName>
    <definedName name="цена___4___6" localSheetId="2">#REF!</definedName>
    <definedName name="цена___4___6" localSheetId="3">#REF!</definedName>
    <definedName name="цена___4___6">#REF!</definedName>
    <definedName name="цена___4___8" localSheetId="0">#REF!</definedName>
    <definedName name="цена___4___8" localSheetId="2">#REF!</definedName>
    <definedName name="цена___4___8" localSheetId="3">#REF!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#REF!</definedName>
    <definedName name="цена___6___0" localSheetId="0">#REF!</definedName>
    <definedName name="цена___6___0" localSheetId="2">#REF!</definedName>
    <definedName name="цена___6___0" localSheetId="3">#REF!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#REF!</definedName>
    <definedName name="цена___6___2" localSheetId="0">#REF!</definedName>
    <definedName name="цена___6___2" localSheetId="2">#REF!</definedName>
    <definedName name="цена___6___2" localSheetId="3">#REF!</definedName>
    <definedName name="цена___6___2">#REF!</definedName>
    <definedName name="цена___6___4" localSheetId="0">#REF!</definedName>
    <definedName name="цена___6___4" localSheetId="2">#REF!</definedName>
    <definedName name="цена___6___4" localSheetId="3">#REF!</definedName>
    <definedName name="цена___6___4">#REF!</definedName>
    <definedName name="цена___6___6" localSheetId="0">#REF!</definedName>
    <definedName name="цена___6___6" localSheetId="2">#REF!</definedName>
    <definedName name="цена___6___6" localSheetId="3">#REF!</definedName>
    <definedName name="цена___6___6">#REF!</definedName>
    <definedName name="цена___6___8" localSheetId="0">#REF!</definedName>
    <definedName name="цена___6___8" localSheetId="2">#REF!</definedName>
    <definedName name="цена___6___8" localSheetId="3">#REF!</definedName>
    <definedName name="цена___6___8">#REF!</definedName>
    <definedName name="цена___7" localSheetId="0">#REF!</definedName>
    <definedName name="цена___7" localSheetId="2">#REF!</definedName>
    <definedName name="цена___7" localSheetId="3">#REF!</definedName>
    <definedName name="цена___7">#REF!</definedName>
    <definedName name="цена___7___0" localSheetId="0">#REF!</definedName>
    <definedName name="цена___7___0" localSheetId="2">#REF!</definedName>
    <definedName name="цена___7___0" localSheetId="3">#REF!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#REF!</definedName>
    <definedName name="цена___7___2" localSheetId="0">#REF!</definedName>
    <definedName name="цена___7___2" localSheetId="2">#REF!</definedName>
    <definedName name="цена___7___2" localSheetId="3">#REF!</definedName>
    <definedName name="цена___7___2">#REF!</definedName>
    <definedName name="цена___7___4" localSheetId="0">#REF!</definedName>
    <definedName name="цена___7___4" localSheetId="2">#REF!</definedName>
    <definedName name="цена___7___4" localSheetId="3">#REF!</definedName>
    <definedName name="цена___7___4">#REF!</definedName>
    <definedName name="цена___7___6" localSheetId="0">#REF!</definedName>
    <definedName name="цена___7___6" localSheetId="2">#REF!</definedName>
    <definedName name="цена___7___6" localSheetId="3">#REF!</definedName>
    <definedName name="цена___7___6">#REF!</definedName>
    <definedName name="цена___7___8" localSheetId="0">#REF!</definedName>
    <definedName name="цена___7___8" localSheetId="2">#REF!</definedName>
    <definedName name="цена___7___8" localSheetId="3">#REF!</definedName>
    <definedName name="цена___7___8">#REF!</definedName>
    <definedName name="цена___8" localSheetId="0">#REF!</definedName>
    <definedName name="цена___8" localSheetId="2">#REF!</definedName>
    <definedName name="цена___8" localSheetId="3">#REF!</definedName>
    <definedName name="цена___8">#REF!</definedName>
    <definedName name="цена___8___0" localSheetId="0">#REF!</definedName>
    <definedName name="цена___8___0" localSheetId="2">#REF!</definedName>
    <definedName name="цена___8___0" localSheetId="3">#REF!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#REF!</definedName>
    <definedName name="цена___8___2" localSheetId="0">#REF!</definedName>
    <definedName name="цена___8___2" localSheetId="2">#REF!</definedName>
    <definedName name="цена___8___2" localSheetId="3">#REF!</definedName>
    <definedName name="цена___8___2">#REF!</definedName>
    <definedName name="цена___8___4" localSheetId="0">#REF!</definedName>
    <definedName name="цена___8___4" localSheetId="2">#REF!</definedName>
    <definedName name="цена___8___4" localSheetId="3">#REF!</definedName>
    <definedName name="цена___8___4">#REF!</definedName>
    <definedName name="цена___8___6" localSheetId="0">#REF!</definedName>
    <definedName name="цена___8___6" localSheetId="2">#REF!</definedName>
    <definedName name="цена___8___6" localSheetId="3">#REF!</definedName>
    <definedName name="цена___8___6">#REF!</definedName>
    <definedName name="цена___8___8" localSheetId="0">#REF!</definedName>
    <definedName name="цена___8___8" localSheetId="2">#REF!</definedName>
    <definedName name="цена___8___8" localSheetId="3">#REF!</definedName>
    <definedName name="цена___8___8">#REF!</definedName>
    <definedName name="цена___9" localSheetId="0">#REF!</definedName>
    <definedName name="цена___9" localSheetId="2">#REF!</definedName>
    <definedName name="цена___9" localSheetId="3">#REF!</definedName>
    <definedName name="цена___9">#REF!</definedName>
    <definedName name="цена___9___0" localSheetId="0">#REF!</definedName>
    <definedName name="цена___9___0" localSheetId="2">#REF!</definedName>
    <definedName name="цена___9___0" localSheetId="3">#REF!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#REF!</definedName>
    <definedName name="цена___9___2" localSheetId="0">#REF!</definedName>
    <definedName name="цена___9___2" localSheetId="2">#REF!</definedName>
    <definedName name="цена___9___2" localSheetId="3">#REF!</definedName>
    <definedName name="цена___9___2">#REF!</definedName>
    <definedName name="цена___9___4" localSheetId="0">#REF!</definedName>
    <definedName name="цена___9___4" localSheetId="2">#REF!</definedName>
    <definedName name="цена___9___4" localSheetId="3">#REF!</definedName>
    <definedName name="цена___9___4">#REF!</definedName>
    <definedName name="цена___9___6" localSheetId="0">#REF!</definedName>
    <definedName name="цена___9___6" localSheetId="2">#REF!</definedName>
    <definedName name="цена___9___6" localSheetId="3">#REF!</definedName>
    <definedName name="цена___9___6">#REF!</definedName>
    <definedName name="цена___9___8" localSheetId="0">#REF!</definedName>
    <definedName name="цена___9___8" localSheetId="2">#REF!</definedName>
    <definedName name="цена___9___8" localSheetId="3">#REF!</definedName>
    <definedName name="цена___9___8">#REF!</definedName>
    <definedName name="ш" localSheetId="0">#REF!</definedName>
    <definedName name="ш" localSheetId="2">#REF!</definedName>
    <definedName name="ш" localSheetId="3">#REF!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#REF!</definedName>
    <definedName name="эко" localSheetId="0">#REF!</definedName>
    <definedName name="эко" localSheetId="2">#REF!</definedName>
    <definedName name="эко" localSheetId="3">#REF!</definedName>
    <definedName name="эко">#REF!</definedName>
    <definedName name="эко1" localSheetId="0">#REF!</definedName>
    <definedName name="эко1" localSheetId="2">#REF!</definedName>
    <definedName name="эко1" localSheetId="3">#REF!</definedName>
    <definedName name="эко1">#REF!</definedName>
    <definedName name="экол1" localSheetId="0">#REF!</definedName>
    <definedName name="экол1" localSheetId="2">#REF!</definedName>
    <definedName name="экол1" localSheetId="3">#REF!</definedName>
    <definedName name="экол1">#REF!</definedName>
    <definedName name="экол2" localSheetId="0">#REF!</definedName>
    <definedName name="экол2" localSheetId="2">#REF!</definedName>
    <definedName name="экол2" localSheetId="3">#REF!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C49" i="31" l="1"/>
  <c r="C48" i="31"/>
  <c r="G43" i="16" l="1"/>
  <c r="H43" i="16" s="1"/>
  <c r="G44" i="16" s="1"/>
  <c r="H44" i="16" s="1"/>
  <c r="G47" i="16" s="1"/>
  <c r="H47" i="16" s="1"/>
  <c r="G49" i="16" s="1"/>
  <c r="H49" i="16" s="1"/>
  <c r="G50" i="16" s="1"/>
  <c r="H50" i="16" s="1"/>
  <c r="G42" i="16"/>
  <c r="H42" i="16" s="1"/>
  <c r="G40" i="16"/>
  <c r="H40" i="16" s="1"/>
  <c r="G37" i="16"/>
  <c r="G35" i="16"/>
  <c r="C37" i="16"/>
  <c r="C35" i="16"/>
  <c r="C24" i="6" l="1"/>
  <c r="A5" i="33"/>
  <c r="A6" i="32"/>
  <c r="A9" i="33" l="1"/>
  <c r="A16" i="32"/>
  <c r="A15" i="33" s="1"/>
  <c r="A13" i="32"/>
  <c r="A12" i="33" s="1"/>
  <c r="A10" i="32"/>
  <c r="A15" i="16" l="1"/>
  <c r="A12" i="16"/>
  <c r="A9" i="16"/>
  <c r="A5" i="16"/>
  <c r="A12" i="6" l="1"/>
  <c r="A14" i="17"/>
  <c r="A11" i="17"/>
  <c r="A15" i="10"/>
  <c r="A12" i="10"/>
  <c r="A15" i="28"/>
  <c r="A12" i="28"/>
  <c r="B22" i="29" l="1"/>
  <c r="A14" i="12"/>
  <c r="A11" i="12"/>
  <c r="A11" i="15" s="1"/>
  <c r="A8" i="12"/>
  <c r="A4" i="12"/>
  <c r="A12" i="29" l="1"/>
  <c r="A12" i="30"/>
  <c r="A15" i="6"/>
  <c r="A14" i="15" s="1"/>
  <c r="A9" i="6"/>
  <c r="A8" i="17" s="1"/>
  <c r="A9" i="10" s="1"/>
  <c r="A9" i="28" s="1"/>
  <c r="A8" i="15" s="1"/>
  <c r="A5" i="6"/>
  <c r="A4" i="17" s="1"/>
  <c r="A5" i="10" s="1"/>
  <c r="A5" i="28" s="1"/>
  <c r="A4" i="15" s="1"/>
  <c r="A5" i="30" l="1"/>
  <c r="A5" i="29"/>
  <c r="A9" i="30"/>
  <c r="A9" i="29"/>
  <c r="A15" i="29"/>
  <c r="A15"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7" i="6" l="1"/>
  <c r="B27" i="29" l="1"/>
  <c r="B26" i="29" l="1"/>
  <c r="B25" i="29"/>
  <c r="B21" i="29"/>
  <c r="B35" i="28" l="1"/>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2" i="28"/>
  <c r="C80" i="28"/>
  <c r="B80" i="28"/>
  <c r="D79" i="28"/>
  <c r="E79"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C49" i="28" s="1"/>
  <c r="D47" i="28"/>
  <c r="B45" i="28"/>
  <c r="B46" i="28" s="1"/>
  <c r="E86" i="28" l="1"/>
  <c r="U86" i="28"/>
  <c r="AP86" i="28"/>
  <c r="Z86" i="28"/>
  <c r="B69" i="28"/>
  <c r="B65" i="28" s="1"/>
  <c r="B72" i="28" s="1"/>
  <c r="B74" i="28" s="1"/>
  <c r="F86" i="28"/>
  <c r="V86" i="28"/>
  <c r="AL86" i="28"/>
  <c r="AQ86" i="28"/>
  <c r="D80" i="28"/>
  <c r="D63" i="28"/>
  <c r="E47" i="28"/>
  <c r="C86" i="28"/>
  <c r="K86" i="28"/>
  <c r="O86" i="28"/>
  <c r="S86" i="28"/>
  <c r="AA86" i="28"/>
  <c r="AE86" i="28"/>
  <c r="AI86" i="28"/>
  <c r="AU86" i="28"/>
  <c r="AY86" i="28"/>
  <c r="D57" i="28"/>
  <c r="M86" i="28"/>
  <c r="N86" i="28"/>
  <c r="AC86" i="28"/>
  <c r="AS86" i="28"/>
  <c r="G86" i="28"/>
  <c r="W86" i="28"/>
  <c r="AM86" i="28"/>
  <c r="AT86" i="28"/>
  <c r="C69" i="28"/>
  <c r="D49" i="28"/>
  <c r="C70" i="28"/>
  <c r="D86" i="28"/>
  <c r="H86" i="28"/>
  <c r="L86" i="28"/>
  <c r="Q86" i="28"/>
  <c r="P86" i="28"/>
  <c r="T86" i="28"/>
  <c r="X86" i="28"/>
  <c r="AB86" i="28"/>
  <c r="AF86" i="28"/>
  <c r="AK86" i="28"/>
  <c r="AJ86" i="28"/>
  <c r="AN86" i="28"/>
  <c r="AR86" i="28"/>
  <c r="AV86" i="28"/>
  <c r="AZ86" i="28"/>
  <c r="AW86" i="28"/>
  <c r="Y86" i="28"/>
  <c r="AG86" i="28"/>
  <c r="AO86" i="28"/>
  <c r="F79" i="28"/>
  <c r="E91" i="28"/>
  <c r="C73" i="28"/>
  <c r="B87" i="28"/>
  <c r="B86" i="28"/>
  <c r="R86" i="28"/>
  <c r="AH86" i="28"/>
  <c r="AX86" i="28"/>
  <c r="I86" i="28"/>
  <c r="AD86" i="28"/>
  <c r="D91" i="28"/>
  <c r="J86" i="28"/>
  <c r="B85" i="28" l="1"/>
  <c r="C85" i="28"/>
  <c r="C71" i="28"/>
  <c r="C65" i="28" s="1"/>
  <c r="C72" i="28" s="1"/>
  <c r="C74" i="28" s="1"/>
  <c r="D70" i="28"/>
  <c r="E49" i="28"/>
  <c r="D69" i="28"/>
  <c r="B81" i="28"/>
  <c r="B76" i="28"/>
  <c r="C82" i="28"/>
  <c r="F91" i="28"/>
  <c r="G79" i="28"/>
  <c r="D73" i="28"/>
  <c r="E73" i="28" s="1"/>
  <c r="E80" i="28"/>
  <c r="F47" i="28"/>
  <c r="E57" i="28"/>
  <c r="E63" i="28"/>
  <c r="E82" i="28" l="1"/>
  <c r="F73" i="28"/>
  <c r="F82" i="28" s="1"/>
  <c r="C76" i="28"/>
  <c r="C81" i="28"/>
  <c r="F57" i="28"/>
  <c r="G47" i="28"/>
  <c r="F80" i="28"/>
  <c r="F63" i="28"/>
  <c r="G91" i="28"/>
  <c r="H79" i="28"/>
  <c r="D85" i="28"/>
  <c r="E70" i="28"/>
  <c r="E69" i="28"/>
  <c r="F49" i="28"/>
  <c r="D82" i="28"/>
  <c r="D71" i="28"/>
  <c r="D65" i="28" s="1"/>
  <c r="D72" i="28" s="1"/>
  <c r="D74" i="28" s="1"/>
  <c r="B77" i="28"/>
  <c r="E71" i="28"/>
  <c r="F71" i="28" l="1"/>
  <c r="G73" i="28"/>
  <c r="G82" i="28" s="1"/>
  <c r="B84" i="28"/>
  <c r="B89" i="28" s="1"/>
  <c r="D81" i="28"/>
  <c r="D76" i="28"/>
  <c r="C77" i="28"/>
  <c r="E65" i="28"/>
  <c r="E72" i="28" s="1"/>
  <c r="E74" i="28" s="1"/>
  <c r="B78" i="28"/>
  <c r="F69" i="28"/>
  <c r="F70" i="28"/>
  <c r="G49" i="28"/>
  <c r="E85" i="28"/>
  <c r="H91" i="28"/>
  <c r="I79" i="28"/>
  <c r="G63" i="28"/>
  <c r="H47" i="28"/>
  <c r="G57" i="28"/>
  <c r="G80" i="28"/>
  <c r="C84" i="28" l="1"/>
  <c r="C89" i="28" s="1"/>
  <c r="C92" i="28" s="1"/>
  <c r="G71" i="28"/>
  <c r="C78" i="28"/>
  <c r="H73" i="28"/>
  <c r="F65" i="28"/>
  <c r="F72" i="28" s="1"/>
  <c r="F74" i="28" s="1"/>
  <c r="E76" i="28"/>
  <c r="E81" i="28"/>
  <c r="B94" i="28"/>
  <c r="C94" i="28"/>
  <c r="B90" i="28"/>
  <c r="B95" i="28" s="1"/>
  <c r="B92" i="28"/>
  <c r="J79" i="28"/>
  <c r="I91" i="28"/>
  <c r="H57" i="28"/>
  <c r="H63" i="28"/>
  <c r="H80" i="28"/>
  <c r="I47" i="28"/>
  <c r="F85" i="28"/>
  <c r="G69" i="28"/>
  <c r="H49" i="28"/>
  <c r="G70" i="28"/>
  <c r="D77" i="28"/>
  <c r="C90" i="28" l="1"/>
  <c r="C95" i="28" s="1"/>
  <c r="H82" i="28"/>
  <c r="I73" i="28"/>
  <c r="H71" i="28"/>
  <c r="K79" i="28"/>
  <c r="J91" i="28"/>
  <c r="B93" i="28"/>
  <c r="B96" i="28" s="1"/>
  <c r="C93" i="28"/>
  <c r="F81" i="28"/>
  <c r="F76" i="28"/>
  <c r="D78" i="28"/>
  <c r="H70" i="28"/>
  <c r="I49" i="28"/>
  <c r="H69" i="28"/>
  <c r="D84" i="28"/>
  <c r="D89" i="28" s="1"/>
  <c r="G65" i="28"/>
  <c r="G72" i="28" s="1"/>
  <c r="G74" i="28" s="1"/>
  <c r="G85" i="28"/>
  <c r="I80" i="28"/>
  <c r="I63" i="28"/>
  <c r="I57" i="28"/>
  <c r="J47" i="28"/>
  <c r="E77" i="28"/>
  <c r="E78" i="28" s="1"/>
  <c r="H85" i="28" l="1"/>
  <c r="C96" i="28"/>
  <c r="I71" i="28"/>
  <c r="J73" i="28"/>
  <c r="I82" i="28"/>
  <c r="F77" i="28"/>
  <c r="F78" i="28" s="1"/>
  <c r="J80" i="28"/>
  <c r="J57" i="28"/>
  <c r="K47" i="28"/>
  <c r="J63" i="28"/>
  <c r="I70" i="28"/>
  <c r="J49" i="28"/>
  <c r="I69" i="28"/>
  <c r="E84" i="28"/>
  <c r="E89" i="28" s="1"/>
  <c r="E92" i="28" s="1"/>
  <c r="G81" i="28"/>
  <c r="G76" i="28"/>
  <c r="D92" i="28"/>
  <c r="D94" i="28"/>
  <c r="D90" i="28"/>
  <c r="D95" i="28" s="1"/>
  <c r="H65" i="28"/>
  <c r="H72" i="28" s="1"/>
  <c r="H74" i="28" s="1"/>
  <c r="K91" i="28"/>
  <c r="L79" i="28"/>
  <c r="E90" i="28" l="1"/>
  <c r="E95" i="28" s="1"/>
  <c r="K73" i="28"/>
  <c r="L73" i="28" s="1"/>
  <c r="L82" i="28" s="1"/>
  <c r="J82" i="28"/>
  <c r="J71" i="28"/>
  <c r="E94" i="28"/>
  <c r="K63" i="28"/>
  <c r="K80" i="28"/>
  <c r="L47" i="28"/>
  <c r="K57" i="28"/>
  <c r="L91" i="28"/>
  <c r="M79" i="28"/>
  <c r="H76" i="28"/>
  <c r="H81" i="28"/>
  <c r="F84" i="28"/>
  <c r="F89" i="28" s="1"/>
  <c r="I65" i="28"/>
  <c r="I72" i="28" s="1"/>
  <c r="I74" i="28" s="1"/>
  <c r="I85" i="28"/>
  <c r="G77" i="28"/>
  <c r="E93" i="28"/>
  <c r="D93" i="28"/>
  <c r="D96" i="28" s="1"/>
  <c r="J70" i="28"/>
  <c r="J69" i="28"/>
  <c r="K49" i="28"/>
  <c r="J65" i="28" l="1"/>
  <c r="J72" i="28" s="1"/>
  <c r="J74" i="28" s="1"/>
  <c r="J81" i="28" s="1"/>
  <c r="K82" i="28"/>
  <c r="M73" i="28"/>
  <c r="K71" i="28"/>
  <c r="L71" i="28"/>
  <c r="K69" i="28"/>
  <c r="L49" i="28"/>
  <c r="K70" i="28"/>
  <c r="I76" i="28"/>
  <c r="I81" i="28"/>
  <c r="H77" i="28"/>
  <c r="J85" i="28"/>
  <c r="E96" i="28"/>
  <c r="G78" i="28"/>
  <c r="F92" i="28"/>
  <c r="F90" i="28"/>
  <c r="F95" i="28" s="1"/>
  <c r="F94" i="28"/>
  <c r="M91" i="28"/>
  <c r="N79" i="28"/>
  <c r="L80" i="28"/>
  <c r="M47" i="28"/>
  <c r="L57" i="28"/>
  <c r="L63" i="28"/>
  <c r="G84" i="28"/>
  <c r="G89" i="28" s="1"/>
  <c r="G90" i="28" s="1"/>
  <c r="J76" i="28" l="1"/>
  <c r="J77" i="28" s="1"/>
  <c r="J78" i="28" s="1"/>
  <c r="M82" i="28"/>
  <c r="K85" i="28"/>
  <c r="M80" i="28"/>
  <c r="M57" i="28"/>
  <c r="M63" i="28"/>
  <c r="N47" i="28"/>
  <c r="H84" i="28"/>
  <c r="H89" i="28" s="1"/>
  <c r="N91" i="28"/>
  <c r="O79" i="28"/>
  <c r="K65" i="28"/>
  <c r="K72" i="28" s="1"/>
  <c r="K74" i="28" s="1"/>
  <c r="F93" i="28"/>
  <c r="F96" i="28" s="1"/>
  <c r="G95" i="28"/>
  <c r="H78" i="28"/>
  <c r="L69" i="28"/>
  <c r="L70" i="28"/>
  <c r="M49" i="28"/>
  <c r="G92" i="28"/>
  <c r="G94" i="28"/>
  <c r="I77" i="28"/>
  <c r="I78" i="28" s="1"/>
  <c r="L65" i="28" l="1"/>
  <c r="L72" i="28" s="1"/>
  <c r="L74" i="28" s="1"/>
  <c r="L81" i="28" s="1"/>
  <c r="M70" i="28"/>
  <c r="N49" i="28"/>
  <c r="M69" i="28"/>
  <c r="G93" i="28"/>
  <c r="G96" i="28" s="1"/>
  <c r="K81" i="28"/>
  <c r="K76" i="28"/>
  <c r="L85" i="28"/>
  <c r="H92" i="28"/>
  <c r="H93" i="28" s="1"/>
  <c r="H96" i="28" s="1"/>
  <c r="H94" i="28"/>
  <c r="H90" i="28"/>
  <c r="H95" i="28" s="1"/>
  <c r="I84" i="28"/>
  <c r="I89" i="28" s="1"/>
  <c r="N57" i="28"/>
  <c r="O47" i="28"/>
  <c r="N63" i="28"/>
  <c r="N80" i="28"/>
  <c r="O91" i="28"/>
  <c r="P79" i="28"/>
  <c r="L76" i="28" l="1"/>
  <c r="L77" i="28" s="1"/>
  <c r="L78" i="28" s="1"/>
  <c r="M71" i="28"/>
  <c r="N73" i="28"/>
  <c r="I90" i="28"/>
  <c r="I95" i="28" s="1"/>
  <c r="K77" i="28"/>
  <c r="J84" i="28"/>
  <c r="J89" i="28" s="1"/>
  <c r="J92" i="28" s="1"/>
  <c r="O80" i="28"/>
  <c r="O63" i="28"/>
  <c r="P47" i="28"/>
  <c r="O57" i="28"/>
  <c r="I94" i="28"/>
  <c r="M65" i="28"/>
  <c r="M72" i="28" s="1"/>
  <c r="M74" i="28" s="1"/>
  <c r="I92" i="28"/>
  <c r="Q79" i="28"/>
  <c r="P91" i="28"/>
  <c r="O49" i="28"/>
  <c r="N70" i="28"/>
  <c r="N69" i="28"/>
  <c r="O73" i="28" l="1"/>
  <c r="P73" i="28" s="1"/>
  <c r="N82" i="28"/>
  <c r="N71" i="28"/>
  <c r="N65" i="28" s="1"/>
  <c r="N72" i="28" s="1"/>
  <c r="N74" i="28" s="1"/>
  <c r="K84" i="28"/>
  <c r="K89" i="28" s="1"/>
  <c r="K94" i="28" s="1"/>
  <c r="K78" i="28"/>
  <c r="O69" i="28"/>
  <c r="P49" i="28"/>
  <c r="O70" i="28"/>
  <c r="J90" i="28"/>
  <c r="J95" i="28" s="1"/>
  <c r="J94" i="28"/>
  <c r="M76" i="28"/>
  <c r="M81" i="28"/>
  <c r="I93" i="28"/>
  <c r="I96" i="28" s="1"/>
  <c r="J93" i="28"/>
  <c r="R79" i="28"/>
  <c r="Q91" i="28"/>
  <c r="Q47" i="28"/>
  <c r="P80" i="28"/>
  <c r="P63" i="28"/>
  <c r="P57" i="28"/>
  <c r="O71" i="28" l="1"/>
  <c r="M85" i="28"/>
  <c r="N81" i="28"/>
  <c r="N76" i="28"/>
  <c r="N77" i="28" s="1"/>
  <c r="N78" i="28" s="1"/>
  <c r="P82" i="28"/>
  <c r="P71" i="28"/>
  <c r="O82" i="28"/>
  <c r="Q73" i="28"/>
  <c r="Q82" i="28" s="1"/>
  <c r="L84" i="28"/>
  <c r="K90" i="28"/>
  <c r="K95" i="28" s="1"/>
  <c r="K92" i="28"/>
  <c r="K93" i="28" s="1"/>
  <c r="K96" i="28" s="1"/>
  <c r="J96" i="28"/>
  <c r="Q80" i="28"/>
  <c r="R47" i="28"/>
  <c r="Q57" i="28"/>
  <c r="Q63" i="28"/>
  <c r="M77" i="28"/>
  <c r="M84" i="28" s="1"/>
  <c r="P69" i="28"/>
  <c r="P70" i="28"/>
  <c r="Q49" i="28"/>
  <c r="R91" i="28"/>
  <c r="S79" i="28"/>
  <c r="O65" i="28"/>
  <c r="O72" i="28" s="1"/>
  <c r="O74" i="28" s="1"/>
  <c r="M89" i="28" l="1"/>
  <c r="P65" i="28"/>
  <c r="P72" i="28" s="1"/>
  <c r="P74" i="28" s="1"/>
  <c r="R73" i="28"/>
  <c r="Q71" i="28"/>
  <c r="L89" i="28"/>
  <c r="N85" i="28"/>
  <c r="M92" i="28"/>
  <c r="M90" i="28"/>
  <c r="M94" i="28"/>
  <c r="O81" i="28"/>
  <c r="O76" i="28"/>
  <c r="Q70" i="28"/>
  <c r="Q69" i="28"/>
  <c r="R49" i="28"/>
  <c r="M78" i="28"/>
  <c r="N84" i="28"/>
  <c r="S91" i="28"/>
  <c r="T79" i="28"/>
  <c r="P81" i="28"/>
  <c r="P85" i="28" s="1"/>
  <c r="P76" i="28"/>
  <c r="R57" i="28"/>
  <c r="S47" i="28"/>
  <c r="R80" i="28"/>
  <c r="R63" i="28"/>
  <c r="O85" i="28" l="1"/>
  <c r="N89" i="28"/>
  <c r="L94" i="28"/>
  <c r="L90" i="28"/>
  <c r="L95" i="28" s="1"/>
  <c r="L92" i="28"/>
  <c r="L93" i="28" s="1"/>
  <c r="L96" i="28" s="1"/>
  <c r="R82" i="28"/>
  <c r="R71" i="28"/>
  <c r="Q65" i="28"/>
  <c r="Q72" i="28" s="1"/>
  <c r="Q74" i="28" s="1"/>
  <c r="Q76" i="28" s="1"/>
  <c r="S73" i="28"/>
  <c r="S49" i="28"/>
  <c r="R70" i="28"/>
  <c r="R69" i="28"/>
  <c r="P77" i="28"/>
  <c r="S63" i="28"/>
  <c r="S80" i="28"/>
  <c r="S57" i="28"/>
  <c r="T47" i="28"/>
  <c r="U79" i="28"/>
  <c r="T91" i="28"/>
  <c r="N92" i="28"/>
  <c r="N93" i="28" s="1"/>
  <c r="N90" i="28"/>
  <c r="N95" i="28" s="1"/>
  <c r="N94" i="28"/>
  <c r="O77" i="28"/>
  <c r="O84" i="28" s="1"/>
  <c r="O89" i="28" s="1"/>
  <c r="Q85" i="28" l="1"/>
  <c r="Q81" i="28"/>
  <c r="M95" i="28"/>
  <c r="M93" i="28"/>
  <c r="F30" i="28" s="1"/>
  <c r="F31" i="28" s="1"/>
  <c r="T73" i="28"/>
  <c r="S82" i="28"/>
  <c r="S71" i="28"/>
  <c r="O92" i="28"/>
  <c r="O93" i="28" s="1"/>
  <c r="O96" i="28" s="1"/>
  <c r="O90" i="28"/>
  <c r="O95" i="28" s="1"/>
  <c r="O94" i="28"/>
  <c r="O78" i="28"/>
  <c r="P84" i="28" s="1"/>
  <c r="P89" i="28" s="1"/>
  <c r="U91" i="28"/>
  <c r="V79" i="28"/>
  <c r="R65" i="28"/>
  <c r="R72" i="28" s="1"/>
  <c r="R74" i="28" s="1"/>
  <c r="Q77" i="28"/>
  <c r="Q78" i="28" s="1"/>
  <c r="T80" i="28"/>
  <c r="T63" i="28"/>
  <c r="T57" i="28"/>
  <c r="U47" i="28"/>
  <c r="P78" i="28"/>
  <c r="S69" i="28"/>
  <c r="T49" i="28"/>
  <c r="S70" i="28"/>
  <c r="M96" i="28" l="1"/>
  <c r="N96" i="28"/>
  <c r="T71" i="28"/>
  <c r="T82" i="28"/>
  <c r="U73" i="28"/>
  <c r="U71" i="28" s="1"/>
  <c r="T70" i="28"/>
  <c r="U49" i="28"/>
  <c r="T69" i="28"/>
  <c r="W79" i="28"/>
  <c r="V91" i="28"/>
  <c r="P92" i="28"/>
  <c r="P93" i="28" s="1"/>
  <c r="P96" i="28" s="1"/>
  <c r="P90" i="28"/>
  <c r="P95" i="28" s="1"/>
  <c r="P94" i="28"/>
  <c r="R81" i="28"/>
  <c r="R85" i="28" s="1"/>
  <c r="R76" i="28"/>
  <c r="S65" i="28"/>
  <c r="S72" i="28" s="1"/>
  <c r="S74" i="28" s="1"/>
  <c r="U80" i="28"/>
  <c r="V47" i="28"/>
  <c r="U57" i="28"/>
  <c r="U63" i="28"/>
  <c r="Q84" i="28"/>
  <c r="Q89" i="28" s="1"/>
  <c r="S85" i="28" l="1"/>
  <c r="U82" i="28"/>
  <c r="V73" i="28"/>
  <c r="T65" i="28"/>
  <c r="T72" i="28" s="1"/>
  <c r="T74" i="28" s="1"/>
  <c r="T76" i="28" s="1"/>
  <c r="W91" i="28"/>
  <c r="X79" i="28"/>
  <c r="Q92" i="28"/>
  <c r="Q93" i="28" s="1"/>
  <c r="Q96" i="28" s="1"/>
  <c r="Q90" i="28"/>
  <c r="Q95" i="28" s="1"/>
  <c r="Q94" i="28"/>
  <c r="S81" i="28"/>
  <c r="S76" i="28"/>
  <c r="R77" i="28"/>
  <c r="R84" i="28" s="1"/>
  <c r="R89" i="28" s="1"/>
  <c r="U70" i="28"/>
  <c r="U69" i="28"/>
  <c r="V49" i="28"/>
  <c r="V57" i="28"/>
  <c r="W47" i="28"/>
  <c r="V63" i="28"/>
  <c r="V80" i="28"/>
  <c r="T81" i="28" l="1"/>
  <c r="T85" i="28" s="1"/>
  <c r="V82" i="28"/>
  <c r="V71" i="28"/>
  <c r="W73" i="28"/>
  <c r="W71" i="28" s="1"/>
  <c r="U65" i="28"/>
  <c r="U72" i="28" s="1"/>
  <c r="U74" i="28" s="1"/>
  <c r="U81" i="28" s="1"/>
  <c r="U85" i="28" s="1"/>
  <c r="R78" i="28"/>
  <c r="T77" i="28"/>
  <c r="U76" i="28"/>
  <c r="S77" i="28"/>
  <c r="S84" i="28" s="1"/>
  <c r="S89" i="28" s="1"/>
  <c r="W63" i="28"/>
  <c r="X47" i="28"/>
  <c r="W57" i="28"/>
  <c r="W80" i="28"/>
  <c r="R92" i="28"/>
  <c r="R93" i="28" s="1"/>
  <c r="R96" i="28" s="1"/>
  <c r="R94" i="28"/>
  <c r="R90" i="28"/>
  <c r="R95" i="28" s="1"/>
  <c r="V69" i="28"/>
  <c r="V70" i="28"/>
  <c r="W49" i="28"/>
  <c r="X91" i="28"/>
  <c r="Y79" i="28"/>
  <c r="W82" i="28" l="1"/>
  <c r="X73" i="28"/>
  <c r="S78" i="28"/>
  <c r="T84" i="28" s="1"/>
  <c r="T89" i="28" s="1"/>
  <c r="T92" i="28" s="1"/>
  <c r="Z79" i="28"/>
  <c r="Y91" i="28"/>
  <c r="X57" i="28"/>
  <c r="X80" i="28"/>
  <c r="X63" i="28"/>
  <c r="Y47" i="28"/>
  <c r="U77" i="28"/>
  <c r="U78" i="28" s="1"/>
  <c r="V65" i="28"/>
  <c r="V72" i="28" s="1"/>
  <c r="V74" i="28" s="1"/>
  <c r="S92" i="28"/>
  <c r="S93" i="28" s="1"/>
  <c r="S96" i="28" s="1"/>
  <c r="S94" i="28"/>
  <c r="S90" i="28"/>
  <c r="S95" i="28" s="1"/>
  <c r="T78" i="28"/>
  <c r="W69" i="28"/>
  <c r="X49" i="28"/>
  <c r="W70" i="28"/>
  <c r="W65" i="28" l="1"/>
  <c r="W72" i="28" s="1"/>
  <c r="W74" i="28" s="1"/>
  <c r="W76" i="28" s="1"/>
  <c r="X82" i="28"/>
  <c r="X71" i="28"/>
  <c r="Y73" i="28"/>
  <c r="T93" i="28"/>
  <c r="T96" i="28" s="1"/>
  <c r="T90" i="28"/>
  <c r="T95" i="28" s="1"/>
  <c r="T94" i="28"/>
  <c r="U84" i="28"/>
  <c r="U89" i="28" s="1"/>
  <c r="U92" i="28" s="1"/>
  <c r="U93" i="28" s="1"/>
  <c r="W81" i="28"/>
  <c r="W85" i="28"/>
  <c r="Y80" i="28"/>
  <c r="Y63" i="28"/>
  <c r="Z47" i="28"/>
  <c r="Y57" i="28"/>
  <c r="X70" i="28"/>
  <c r="Y49" i="28"/>
  <c r="X69" i="28"/>
  <c r="V81" i="28"/>
  <c r="V85" i="28" s="1"/>
  <c r="V76" i="28"/>
  <c r="Z91" i="28"/>
  <c r="AA79" i="28"/>
  <c r="U96" i="28" l="1"/>
  <c r="Y82" i="28"/>
  <c r="Y71" i="28"/>
  <c r="Z73" i="28"/>
  <c r="Z82" i="28" s="1"/>
  <c r="X65" i="28"/>
  <c r="X72" i="28" s="1"/>
  <c r="X74" i="28" s="1"/>
  <c r="X76" i="28" s="1"/>
  <c r="U90" i="28"/>
  <c r="U95" i="28" s="1"/>
  <c r="U94" i="28"/>
  <c r="AA91" i="28"/>
  <c r="AB79" i="28"/>
  <c r="Z80" i="28"/>
  <c r="Z57" i="28"/>
  <c r="AA47" i="28"/>
  <c r="Z63" i="28"/>
  <c r="V77" i="28"/>
  <c r="V84" i="28" s="1"/>
  <c r="V89" i="28" s="1"/>
  <c r="W77" i="28"/>
  <c r="Y70" i="28"/>
  <c r="Z49" i="28"/>
  <c r="Y69" i="28"/>
  <c r="Y65" i="28" l="1"/>
  <c r="Y72" i="28" s="1"/>
  <c r="Y74" i="28" s="1"/>
  <c r="Y76" i="28" s="1"/>
  <c r="AA73" i="28"/>
  <c r="AB73" i="28" s="1"/>
  <c r="AB82" i="28" s="1"/>
  <c r="AA71" i="28"/>
  <c r="Z71" i="28"/>
  <c r="X81" i="28"/>
  <c r="X85" i="28" s="1"/>
  <c r="V92" i="28"/>
  <c r="V93" i="28" s="1"/>
  <c r="V96" i="28" s="1"/>
  <c r="V94" i="28"/>
  <c r="V90" i="28"/>
  <c r="V95" i="28" s="1"/>
  <c r="Y81" i="28"/>
  <c r="W78" i="28"/>
  <c r="AA63" i="28"/>
  <c r="AA80" i="28"/>
  <c r="AB47" i="28"/>
  <c r="AA57" i="28"/>
  <c r="X77" i="28"/>
  <c r="Z70" i="28"/>
  <c r="Z69" i="28"/>
  <c r="AA49" i="28"/>
  <c r="AB91" i="28"/>
  <c r="AC79" i="28"/>
  <c r="Y85" i="28"/>
  <c r="V78" i="28"/>
  <c r="W84" i="28" s="1"/>
  <c r="W89" i="28" s="1"/>
  <c r="W92" i="28" s="1"/>
  <c r="AB71" i="28" l="1"/>
  <c r="AA82" i="28"/>
  <c r="AC73" i="28"/>
  <c r="AC82" i="28" s="1"/>
  <c r="W94" i="28"/>
  <c r="X84" i="28"/>
  <c r="X89" i="28" s="1"/>
  <c r="X94" i="28" s="1"/>
  <c r="W90" i="28"/>
  <c r="AC47" i="28"/>
  <c r="AB57" i="28"/>
  <c r="AB63" i="28"/>
  <c r="AB80" i="28"/>
  <c r="AC91" i="28"/>
  <c r="AD79" i="28"/>
  <c r="Y77" i="28"/>
  <c r="Y84" i="28" s="1"/>
  <c r="Y89" i="28" s="1"/>
  <c r="AA69" i="28"/>
  <c r="AB49" i="28"/>
  <c r="AA70" i="28"/>
  <c r="X78" i="28"/>
  <c r="W95" i="28"/>
  <c r="X92" i="28"/>
  <c r="X93" i="28" s="1"/>
  <c r="X90" i="28"/>
  <c r="Z65" i="28"/>
  <c r="Z72" i="28" s="1"/>
  <c r="Z74" i="28" s="1"/>
  <c r="W93" i="28"/>
  <c r="W96" i="28" s="1"/>
  <c r="AD73" i="28" l="1"/>
  <c r="AD82" i="28" s="1"/>
  <c r="AC71" i="28"/>
  <c r="AD71" i="28"/>
  <c r="AE73" i="28"/>
  <c r="X95" i="28"/>
  <c r="Y78" i="28"/>
  <c r="Y92" i="28"/>
  <c r="Y93" i="28" s="1"/>
  <c r="Y96" i="28" s="1"/>
  <c r="Y90" i="28"/>
  <c r="Y95" i="28" s="1"/>
  <c r="Y94" i="28"/>
  <c r="X96" i="28"/>
  <c r="AB69" i="28"/>
  <c r="AB70" i="28"/>
  <c r="AC49" i="28"/>
  <c r="AE79" i="28"/>
  <c r="AD91" i="28"/>
  <c r="Z81" i="28"/>
  <c r="Z85" i="28" s="1"/>
  <c r="Z76" i="28"/>
  <c r="AA65" i="28"/>
  <c r="AA72" i="28" s="1"/>
  <c r="AA74" i="28" s="1"/>
  <c r="AC80" i="28"/>
  <c r="AC57" i="28"/>
  <c r="AC63" i="28"/>
  <c r="AD47" i="28"/>
  <c r="AE82" i="28" l="1"/>
  <c r="AF73" i="28"/>
  <c r="AG73" i="28" s="1"/>
  <c r="AE71" i="28"/>
  <c r="AB65" i="28"/>
  <c r="AB72" i="28" s="1"/>
  <c r="AB74" i="28" s="1"/>
  <c r="AB81" i="28" s="1"/>
  <c r="AD57" i="28"/>
  <c r="AE47" i="28"/>
  <c r="AD63" i="28"/>
  <c r="AD80" i="28"/>
  <c r="AA76" i="28"/>
  <c r="AA81" i="28"/>
  <c r="AA85" i="28" s="1"/>
  <c r="AE91" i="28"/>
  <c r="AF79" i="28"/>
  <c r="Z77" i="28"/>
  <c r="Z84" i="28" s="1"/>
  <c r="Z89" i="28" s="1"/>
  <c r="AC70" i="28"/>
  <c r="AD49" i="28"/>
  <c r="AC69" i="28"/>
  <c r="AB85" i="28"/>
  <c r="AG82" i="28" l="1"/>
  <c r="AH73" i="28"/>
  <c r="AH82" i="28" s="1"/>
  <c r="AG71" i="28"/>
  <c r="AF82" i="28"/>
  <c r="AF71" i="28"/>
  <c r="AC65" i="28"/>
  <c r="AC72" i="28" s="1"/>
  <c r="AC74" i="28" s="1"/>
  <c r="AC76" i="28" s="1"/>
  <c r="AB76" i="28"/>
  <c r="AB77" i="28" s="1"/>
  <c r="AB78" i="28" s="1"/>
  <c r="Z78" i="28"/>
  <c r="AE80" i="28"/>
  <c r="AE63" i="28"/>
  <c r="AE57" i="28"/>
  <c r="AF47" i="28"/>
  <c r="Z92" i="28"/>
  <c r="Z93" i="28" s="1"/>
  <c r="Z96" i="28" s="1"/>
  <c r="Z94" i="28"/>
  <c r="Z90" i="28"/>
  <c r="Z95" i="28" s="1"/>
  <c r="AA77" i="28"/>
  <c r="AA84" i="28" s="1"/>
  <c r="AA89" i="28" s="1"/>
  <c r="AI73" i="28"/>
  <c r="AE49" i="28"/>
  <c r="AD70" i="28"/>
  <c r="AD69" i="28"/>
  <c r="AG79" i="28"/>
  <c r="AF91" i="28"/>
  <c r="AH71" i="28" l="1"/>
  <c r="AC81" i="28"/>
  <c r="AC85" i="28" s="1"/>
  <c r="AA92" i="28"/>
  <c r="AA93" i="28" s="1"/>
  <c r="AA96" i="28" s="1"/>
  <c r="AA90" i="28"/>
  <c r="AA95" i="28" s="1"/>
  <c r="AA94" i="28"/>
  <c r="AC77" i="28"/>
  <c r="AC78" i="28" s="1"/>
  <c r="AE69" i="28"/>
  <c r="AF49" i="28"/>
  <c r="AE70" i="28"/>
  <c r="AH79" i="28"/>
  <c r="AG91" i="28"/>
  <c r="AA78" i="28"/>
  <c r="AF80" i="28"/>
  <c r="AG47" i="28"/>
  <c r="AF63" i="28"/>
  <c r="AF57" i="28"/>
  <c r="AB84" i="28"/>
  <c r="AB89" i="28" s="1"/>
  <c r="AD65" i="28"/>
  <c r="AD72" i="28" s="1"/>
  <c r="AD74" i="28" s="1"/>
  <c r="AI82" i="28"/>
  <c r="AI71" i="28"/>
  <c r="AJ73" i="28"/>
  <c r="AF69" i="28" l="1"/>
  <c r="AG49" i="28"/>
  <c r="AF70" i="28"/>
  <c r="AE65" i="28"/>
  <c r="AE72" i="28" s="1"/>
  <c r="AE74" i="28" s="1"/>
  <c r="AJ82" i="28"/>
  <c r="AJ71" i="28"/>
  <c r="AK73" i="28"/>
  <c r="AB92" i="28"/>
  <c r="AB93" i="28" s="1"/>
  <c r="AB96" i="28" s="1"/>
  <c r="AB90" i="28"/>
  <c r="AB95" i="28" s="1"/>
  <c r="AB94" i="28"/>
  <c r="AD81" i="28"/>
  <c r="AD85" i="28" s="1"/>
  <c r="AD76" i="28"/>
  <c r="AG80" i="28"/>
  <c r="AH47" i="28"/>
  <c r="AG57" i="28"/>
  <c r="AG63" i="28"/>
  <c r="AH91" i="28"/>
  <c r="AI79" i="28"/>
  <c r="AC84" i="28"/>
  <c r="AC89" i="28" s="1"/>
  <c r="AE85" i="28" l="1"/>
  <c r="AD77" i="28"/>
  <c r="AD84" i="28" s="1"/>
  <c r="AD89" i="28" s="1"/>
  <c r="AE81" i="28"/>
  <c r="AE76" i="28"/>
  <c r="AC92" i="28"/>
  <c r="AC93" i="28" s="1"/>
  <c r="AC96" i="28" s="1"/>
  <c r="AC90" i="28"/>
  <c r="AC95" i="28" s="1"/>
  <c r="AC94" i="28"/>
  <c r="AK82" i="28"/>
  <c r="AL73" i="28"/>
  <c r="AK71" i="28"/>
  <c r="AI91" i="28"/>
  <c r="AJ79" i="28"/>
  <c r="AH57" i="28"/>
  <c r="AI47" i="28"/>
  <c r="AH80" i="28"/>
  <c r="AH63" i="28"/>
  <c r="AG70" i="28"/>
  <c r="AG69" i="28"/>
  <c r="AH49" i="28"/>
  <c r="AF65" i="28"/>
  <c r="AF72" i="28" s="1"/>
  <c r="AF74" i="28" s="1"/>
  <c r="AD78" i="28" l="1"/>
  <c r="AI49" i="28"/>
  <c r="AH70" i="28"/>
  <c r="AH69" i="28"/>
  <c r="AD92" i="28"/>
  <c r="AD93" i="28" s="1"/>
  <c r="AD96" i="28" s="1"/>
  <c r="AD94" i="28"/>
  <c r="AD90" i="28"/>
  <c r="AD95" i="28" s="1"/>
  <c r="AE77" i="28"/>
  <c r="AE84" i="28" s="1"/>
  <c r="AE89" i="28" s="1"/>
  <c r="AG65" i="28"/>
  <c r="AG72" i="28" s="1"/>
  <c r="AG74" i="28" s="1"/>
  <c r="AI63" i="28"/>
  <c r="AI57" i="28"/>
  <c r="AI80" i="28"/>
  <c r="AJ47" i="28"/>
  <c r="AL82" i="28"/>
  <c r="AM73" i="28"/>
  <c r="AL71" i="28"/>
  <c r="AF81" i="28"/>
  <c r="AF85" i="28" s="1"/>
  <c r="AF76" i="28"/>
  <c r="AJ91" i="28"/>
  <c r="AK79" i="28"/>
  <c r="AH65" i="28" l="1"/>
  <c r="AH72" i="28" s="1"/>
  <c r="AH74" i="28" s="1"/>
  <c r="AH76" i="28" s="1"/>
  <c r="AE92" i="28"/>
  <c r="AE93" i="28" s="1"/>
  <c r="AE96" i="28" s="1"/>
  <c r="AE90" i="28"/>
  <c r="AE95" i="28" s="1"/>
  <c r="AE94" i="28"/>
  <c r="AF77" i="28"/>
  <c r="AE78" i="28"/>
  <c r="AM82" i="28"/>
  <c r="AN73" i="28"/>
  <c r="AM71" i="28"/>
  <c r="AL79" i="28"/>
  <c r="AK91" i="28"/>
  <c r="AJ80" i="28"/>
  <c r="AJ63" i="28"/>
  <c r="AK47" i="28"/>
  <c r="AJ57" i="28"/>
  <c r="AG81" i="28"/>
  <c r="AG85" i="28" s="1"/>
  <c r="AG76" i="28"/>
  <c r="AI69" i="28"/>
  <c r="AJ49" i="28"/>
  <c r="AI70" i="28"/>
  <c r="AF84" i="28" l="1"/>
  <c r="AF89" i="28" s="1"/>
  <c r="AF92" i="28" s="1"/>
  <c r="AF93" i="28" s="1"/>
  <c r="AF96" i="28" s="1"/>
  <c r="AH81" i="28"/>
  <c r="AH85" i="28" s="1"/>
  <c r="AF94" i="28"/>
  <c r="AF90" i="28"/>
  <c r="AF95" i="28" s="1"/>
  <c r="AI65" i="28"/>
  <c r="AI72" i="28" s="1"/>
  <c r="AI74" i="28" s="1"/>
  <c r="AK80" i="28"/>
  <c r="AL47" i="28"/>
  <c r="AK63" i="28"/>
  <c r="AK57" i="28"/>
  <c r="AM79" i="28"/>
  <c r="AL91" i="28"/>
  <c r="AN82" i="28"/>
  <c r="AO73" i="28"/>
  <c r="AN71" i="28"/>
  <c r="AH77" i="28"/>
  <c r="AJ70" i="28"/>
  <c r="AK49" i="28"/>
  <c r="AJ69" i="28"/>
  <c r="AG77" i="28"/>
  <c r="AF78" i="28"/>
  <c r="AG84" i="28" l="1"/>
  <c r="AG89" i="28" s="1"/>
  <c r="AJ65" i="28"/>
  <c r="AJ72" i="28" s="1"/>
  <c r="AJ74" i="28" s="1"/>
  <c r="AJ81" i="28" s="1"/>
  <c r="AH78" i="28"/>
  <c r="AL57" i="28"/>
  <c r="AM47" i="28"/>
  <c r="AL80" i="28"/>
  <c r="AL63" i="28"/>
  <c r="AK70" i="28"/>
  <c r="AK69" i="28"/>
  <c r="AL49" i="28"/>
  <c r="AM91" i="28"/>
  <c r="AN79" i="28"/>
  <c r="AG92" i="28"/>
  <c r="AG93" i="28" s="1"/>
  <c r="AG96" i="28" s="1"/>
  <c r="AG94" i="28"/>
  <c r="AG90" i="28"/>
  <c r="AG95" i="28" s="1"/>
  <c r="AG78" i="28"/>
  <c r="AH84" i="28" s="1"/>
  <c r="AH89" i="28" s="1"/>
  <c r="AH90" i="28" s="1"/>
  <c r="AJ85" i="28"/>
  <c r="AO82" i="28"/>
  <c r="AP73" i="28"/>
  <c r="AO71" i="28"/>
  <c r="AI76" i="28"/>
  <c r="AI81" i="28"/>
  <c r="AI85" i="28" s="1"/>
  <c r="AK65" i="28" l="1"/>
  <c r="AK72" i="28" s="1"/>
  <c r="AK74" i="28" s="1"/>
  <c r="AJ76" i="28"/>
  <c r="AH92" i="28"/>
  <c r="AH93" i="28" s="1"/>
  <c r="AH96" i="28" s="1"/>
  <c r="AH94" i="28"/>
  <c r="AK76" i="28"/>
  <c r="AK81" i="28"/>
  <c r="AM63" i="28"/>
  <c r="AN47" i="28"/>
  <c r="AM80" i="28"/>
  <c r="AM57" i="28"/>
  <c r="AI77" i="28"/>
  <c r="AI84" i="28" s="1"/>
  <c r="AI89" i="28" s="1"/>
  <c r="AN91" i="28"/>
  <c r="AO79" i="28"/>
  <c r="AK85" i="28"/>
  <c r="AJ77" i="28"/>
  <c r="AP82" i="28"/>
  <c r="AQ73" i="28"/>
  <c r="AP71" i="28"/>
  <c r="AH95" i="28"/>
  <c r="AL69" i="28"/>
  <c r="AM49" i="28"/>
  <c r="AL70" i="28"/>
  <c r="AI78" i="28" l="1"/>
  <c r="AJ84" i="28" s="1"/>
  <c r="AJ89" i="28" s="1"/>
  <c r="AJ92" i="28" s="1"/>
  <c r="AJ93" i="28" s="1"/>
  <c r="AJ96" i="28" s="1"/>
  <c r="AJ78" i="28"/>
  <c r="AI92" i="28"/>
  <c r="AI93" i="28" s="1"/>
  <c r="AI96" i="28" s="1"/>
  <c r="AI94" i="28"/>
  <c r="AI90" i="28"/>
  <c r="AI95" i="28" s="1"/>
  <c r="AM69" i="28"/>
  <c r="AN49" i="28"/>
  <c r="AM70" i="28"/>
  <c r="AQ82" i="28"/>
  <c r="AR73" i="28"/>
  <c r="AQ71" i="28"/>
  <c r="AL65" i="28"/>
  <c r="AL72" i="28" s="1"/>
  <c r="AL74" i="28" s="1"/>
  <c r="AP79" i="28"/>
  <c r="AO91" i="28"/>
  <c r="AJ90" i="28"/>
  <c r="AJ94" i="28"/>
  <c r="AK77" i="28"/>
  <c r="AK84" i="28" s="1"/>
  <c r="AK89" i="28" s="1"/>
  <c r="AN80" i="28"/>
  <c r="AN57" i="28"/>
  <c r="AN63" i="28"/>
  <c r="AO47" i="28"/>
  <c r="AK78" i="28" l="1"/>
  <c r="AJ95" i="28"/>
  <c r="AK92" i="28"/>
  <c r="AK93" i="28" s="1"/>
  <c r="AK96" i="28" s="1"/>
  <c r="AK90" i="28"/>
  <c r="AK95" i="28" s="1"/>
  <c r="AK94" i="28"/>
  <c r="AR82" i="28"/>
  <c r="AS73" i="28"/>
  <c r="AR71" i="28"/>
  <c r="AM65" i="28"/>
  <c r="AM72" i="28" s="1"/>
  <c r="AM74" i="28" s="1"/>
  <c r="AO80" i="28"/>
  <c r="AO63" i="28"/>
  <c r="AO57" i="28"/>
  <c r="AP47" i="28"/>
  <c r="AP91" i="28"/>
  <c r="AQ79" i="28"/>
  <c r="AL81" i="28"/>
  <c r="AL85" i="28" s="1"/>
  <c r="AL76" i="28"/>
  <c r="AN70" i="28"/>
  <c r="AO49" i="28"/>
  <c r="AN69" i="28"/>
  <c r="AN65" i="28" l="1"/>
  <c r="AN72" i="28" s="1"/>
  <c r="AN74" i="28" s="1"/>
  <c r="AL77" i="28"/>
  <c r="AL84" i="28" s="1"/>
  <c r="AL89" i="28" s="1"/>
  <c r="AP80" i="28"/>
  <c r="AP57" i="28"/>
  <c r="AQ47" i="28"/>
  <c r="AP63" i="28"/>
  <c r="AM81" i="28"/>
  <c r="AM85" i="28" s="1"/>
  <c r="AM76" i="28"/>
  <c r="AO70" i="28"/>
  <c r="AP49" i="28"/>
  <c r="AO69" i="28"/>
  <c r="AQ91" i="28"/>
  <c r="AR79" i="28"/>
  <c r="AS82" i="28"/>
  <c r="AS71" i="28"/>
  <c r="AT73" i="28"/>
  <c r="AL78" i="28" l="1"/>
  <c r="AP70" i="28"/>
  <c r="AP69" i="28"/>
  <c r="AQ49" i="28"/>
  <c r="AR91" i="28"/>
  <c r="AS79" i="28"/>
  <c r="AQ63" i="28"/>
  <c r="AR47" i="28"/>
  <c r="AQ80" i="28"/>
  <c r="AQ57" i="28"/>
  <c r="AT82" i="28"/>
  <c r="AU73" i="28"/>
  <c r="AT71" i="28"/>
  <c r="AM77" i="28"/>
  <c r="AM84" i="28" s="1"/>
  <c r="AM89" i="28" s="1"/>
  <c r="AL92" i="28"/>
  <c r="AL93" i="28" s="1"/>
  <c r="AL96" i="28" s="1"/>
  <c r="AL90" i="28"/>
  <c r="AL95" i="28" s="1"/>
  <c r="AL94" i="28"/>
  <c r="AO65" i="28"/>
  <c r="AO72" i="28" s="1"/>
  <c r="AO74" i="28" s="1"/>
  <c r="AN81" i="28"/>
  <c r="AN85" i="28" s="1"/>
  <c r="AN76" i="28"/>
  <c r="AM78" i="28" l="1"/>
  <c r="AM92" i="28"/>
  <c r="AM93" i="28" s="1"/>
  <c r="AM96" i="28" s="1"/>
  <c r="AM94" i="28"/>
  <c r="AM90" i="28"/>
  <c r="AM95" i="28" s="1"/>
  <c r="AU82" i="28"/>
  <c r="AV73" i="28"/>
  <c r="AU71" i="28"/>
  <c r="AS47" i="28"/>
  <c r="AR57" i="28"/>
  <c r="AR80" i="28"/>
  <c r="AR63" i="28"/>
  <c r="AQ69" i="28"/>
  <c r="AR49" i="28"/>
  <c r="AQ70" i="28"/>
  <c r="AO76" i="28"/>
  <c r="AO81" i="28"/>
  <c r="AO85" i="28" s="1"/>
  <c r="AP65" i="28"/>
  <c r="AP72" i="28" s="1"/>
  <c r="AP74" i="28" s="1"/>
  <c r="AN77" i="28"/>
  <c r="AN84" i="28" s="1"/>
  <c r="AN89" i="28" s="1"/>
  <c r="AS91" i="28"/>
  <c r="AT79" i="28"/>
  <c r="AN78" i="28" l="1"/>
  <c r="AP81" i="28"/>
  <c r="AP85" i="28" s="1"/>
  <c r="AP76" i="28"/>
  <c r="AR69" i="28"/>
  <c r="AR70" i="28"/>
  <c r="AS49" i="28"/>
  <c r="AQ65" i="28"/>
  <c r="AQ72" i="28" s="1"/>
  <c r="AQ74" i="28" s="1"/>
  <c r="AS80" i="28"/>
  <c r="AS57" i="28"/>
  <c r="AS63" i="28"/>
  <c r="AT47" i="28"/>
  <c r="AO77" i="28"/>
  <c r="AT91" i="28"/>
  <c r="AU79" i="28"/>
  <c r="AN92" i="28"/>
  <c r="AN93" i="28" s="1"/>
  <c r="AN96" i="28" s="1"/>
  <c r="AN90" i="28"/>
  <c r="AN95" i="28" s="1"/>
  <c r="AN94" i="28"/>
  <c r="AV82" i="28"/>
  <c r="AV71" i="28"/>
  <c r="AW73" i="28"/>
  <c r="AO84" i="28" l="1"/>
  <c r="AO89" i="28" s="1"/>
  <c r="AO92" i="28" s="1"/>
  <c r="AO93" i="28" s="1"/>
  <c r="AO96" i="28" s="1"/>
  <c r="AO94" i="28"/>
  <c r="AO90" i="28"/>
  <c r="AO95" i="28" s="1"/>
  <c r="AU91" i="28"/>
  <c r="AV79" i="28"/>
  <c r="AT57" i="28"/>
  <c r="AU47" i="28"/>
  <c r="AT63" i="28"/>
  <c r="AT80" i="28"/>
  <c r="AQ81" i="28"/>
  <c r="AQ85" i="28" s="1"/>
  <c r="AQ76" i="28"/>
  <c r="AR65" i="28"/>
  <c r="AR72" i="28" s="1"/>
  <c r="AR74" i="28" s="1"/>
  <c r="AP77" i="28"/>
  <c r="AW82" i="28"/>
  <c r="AX73" i="28"/>
  <c r="AW71" i="28"/>
  <c r="AO78" i="28"/>
  <c r="AS70" i="28"/>
  <c r="AT49" i="28"/>
  <c r="AS69" i="28"/>
  <c r="AP84" i="28" l="1"/>
  <c r="AP89" i="28" s="1"/>
  <c r="AP78" i="28"/>
  <c r="AX82" i="28"/>
  <c r="AY73" i="28"/>
  <c r="AX71" i="28"/>
  <c r="AQ77" i="28"/>
  <c r="AQ84" i="28" s="1"/>
  <c r="AU80" i="28"/>
  <c r="AU63" i="28"/>
  <c r="AV47" i="28"/>
  <c r="AU57" i="28"/>
  <c r="AP92" i="28"/>
  <c r="AP93" i="28" s="1"/>
  <c r="AP96" i="28" s="1"/>
  <c r="AP94" i="28"/>
  <c r="AP90" i="28"/>
  <c r="AP95" i="28" s="1"/>
  <c r="AQ89" i="28"/>
  <c r="AU49" i="28"/>
  <c r="AT70" i="28"/>
  <c r="AT69" i="28"/>
  <c r="AR81" i="28"/>
  <c r="AR85" i="28" s="1"/>
  <c r="AR76" i="28"/>
  <c r="AS65" i="28"/>
  <c r="AS72" i="28" s="1"/>
  <c r="AS74" i="28" s="1"/>
  <c r="AW79" i="28"/>
  <c r="AV91" i="28"/>
  <c r="AT65" i="28" l="1"/>
  <c r="AT72" i="28" s="1"/>
  <c r="AT74" i="28" s="1"/>
  <c r="AT76" i="28" s="1"/>
  <c r="AQ78" i="28"/>
  <c r="AW91" i="28"/>
  <c r="AX79" i="28"/>
  <c r="AT81" i="28"/>
  <c r="AV80" i="28"/>
  <c r="AW47" i="28"/>
  <c r="AV63" i="28"/>
  <c r="AV57" i="28"/>
  <c r="AS76" i="28"/>
  <c r="AS81" i="28"/>
  <c r="AS85" i="28" s="1"/>
  <c r="AR77" i="28"/>
  <c r="AU69" i="28"/>
  <c r="AV49" i="28"/>
  <c r="AU70" i="28"/>
  <c r="AY82" i="28"/>
  <c r="AY71" i="28"/>
  <c r="AZ73" i="28"/>
  <c r="AQ92" i="28"/>
  <c r="AQ93" i="28" s="1"/>
  <c r="AQ96" i="28" s="1"/>
  <c r="AQ90" i="28"/>
  <c r="AQ95" i="28" s="1"/>
  <c r="AQ94" i="28"/>
  <c r="AR84" i="28" l="1"/>
  <c r="AR89" i="28" s="1"/>
  <c r="AT85" i="28"/>
  <c r="AR78" i="28"/>
  <c r="AR92" i="28"/>
  <c r="AR93" i="28" s="1"/>
  <c r="AR96" i="28" s="1"/>
  <c r="AR94" i="28"/>
  <c r="AR90" i="28"/>
  <c r="AR95" i="28" s="1"/>
  <c r="AZ82" i="28"/>
  <c r="AZ71" i="28"/>
  <c r="AV69" i="28"/>
  <c r="AV70" i="28"/>
  <c r="AW49" i="28"/>
  <c r="AU65" i="28"/>
  <c r="AU72" i="28" s="1"/>
  <c r="AU74" i="28" s="1"/>
  <c r="AW80" i="28"/>
  <c r="AX47" i="28"/>
  <c r="AW57" i="28"/>
  <c r="AW63" i="28"/>
  <c r="AX91" i="28"/>
  <c r="AY79" i="28"/>
  <c r="AT77" i="28"/>
  <c r="AT78" i="28" s="1"/>
  <c r="AS77" i="28"/>
  <c r="AS84" i="28" l="1"/>
  <c r="AS89" i="28" s="1"/>
  <c r="AS78" i="28"/>
  <c r="AT84" i="28" s="1"/>
  <c r="AT89" i="28" s="1"/>
  <c r="AT92" i="28" s="1"/>
  <c r="AU81" i="28"/>
  <c r="AU85" i="28" s="1"/>
  <c r="AU76" i="28"/>
  <c r="AV65" i="28"/>
  <c r="AV72" i="28" s="1"/>
  <c r="AV74" i="28" s="1"/>
  <c r="AW70" i="28"/>
  <c r="AW69" i="28"/>
  <c r="AW65" i="28" s="1"/>
  <c r="AW72" i="28" s="1"/>
  <c r="AW74" i="28" s="1"/>
  <c r="AX49" i="28"/>
  <c r="AS92" i="28"/>
  <c r="AS93" i="28" s="1"/>
  <c r="AS96" i="28" s="1"/>
  <c r="AS94" i="28"/>
  <c r="AS90" i="28"/>
  <c r="AS95" i="28" s="1"/>
  <c r="AY91" i="28"/>
  <c r="AZ79" i="28"/>
  <c r="AZ91" i="28" s="1"/>
  <c r="AX57" i="28"/>
  <c r="AY47" i="28"/>
  <c r="AX63" i="28"/>
  <c r="AX80" i="28"/>
  <c r="AT90" i="28" l="1"/>
  <c r="AT95" i="28" s="1"/>
  <c r="AT94" i="28"/>
  <c r="AW81" i="28"/>
  <c r="AW76" i="28"/>
  <c r="AV76" i="28"/>
  <c r="AV81" i="28"/>
  <c r="AV85" i="28" s="1"/>
  <c r="AY63" i="28"/>
  <c r="AY57" i="28"/>
  <c r="AY80" i="28"/>
  <c r="AZ47" i="28"/>
  <c r="AY49" i="28"/>
  <c r="AX70" i="28"/>
  <c r="AX69" i="28"/>
  <c r="AU77" i="28"/>
  <c r="AU84" i="28" s="1"/>
  <c r="AU89" i="28" s="1"/>
  <c r="AT93" i="28"/>
  <c r="AT96" i="28" s="1"/>
  <c r="AW85" i="28" l="1"/>
  <c r="AU92" i="28"/>
  <c r="AU93" i="28" s="1"/>
  <c r="AU96" i="28" s="1"/>
  <c r="AU94" i="28"/>
  <c r="AU90" i="28"/>
  <c r="AU95" i="28" s="1"/>
  <c r="AU78" i="28"/>
  <c r="AX65" i="28"/>
  <c r="AX72" i="28" s="1"/>
  <c r="AX74" i="28" s="1"/>
  <c r="AW77" i="28"/>
  <c r="AY69" i="28"/>
  <c r="AZ49" i="28"/>
  <c r="AY70" i="28"/>
  <c r="AV77" i="28"/>
  <c r="AV84" i="28" s="1"/>
  <c r="AV89" i="28" s="1"/>
  <c r="AZ80" i="28"/>
  <c r="AZ63" i="28"/>
  <c r="AZ57" i="28"/>
  <c r="AY65" i="28" l="1"/>
  <c r="AY72" i="28" s="1"/>
  <c r="AY74" i="28" s="1"/>
  <c r="AY76" i="28" s="1"/>
  <c r="AV78" i="28"/>
  <c r="AW84" i="28" s="1"/>
  <c r="AW89" i="28" s="1"/>
  <c r="AW92" i="28" s="1"/>
  <c r="AV92" i="28"/>
  <c r="AV93" i="28" s="1"/>
  <c r="AV96" i="28" s="1"/>
  <c r="AV90" i="28"/>
  <c r="AV95" i="28" s="1"/>
  <c r="AV94" i="28"/>
  <c r="AW78" i="28"/>
  <c r="AZ70" i="28"/>
  <c r="AZ69" i="28"/>
  <c r="AZ65" i="28" s="1"/>
  <c r="AZ72" i="28" s="1"/>
  <c r="AZ74" i="28" s="1"/>
  <c r="AX81" i="28"/>
  <c r="AX85" i="28" s="1"/>
  <c r="AX76" i="28"/>
  <c r="AY85" i="28" l="1"/>
  <c r="AY81" i="28"/>
  <c r="AW93" i="28"/>
  <c r="AW96" i="28" s="1"/>
  <c r="AW94" i="28"/>
  <c r="AW90" i="28"/>
  <c r="AW95" i="28" s="1"/>
  <c r="AZ81" i="28"/>
  <c r="AZ76" i="28"/>
  <c r="AX77" i="28"/>
  <c r="AX84" i="28" s="1"/>
  <c r="AX89" i="28" s="1"/>
  <c r="AZ85" i="28"/>
  <c r="AY77" i="28"/>
  <c r="AX92" i="28" l="1"/>
  <c r="AX93" i="28" s="1"/>
  <c r="AX96" i="28" s="1"/>
  <c r="AX90" i="28"/>
  <c r="AX95" i="28" s="1"/>
  <c r="AX94" i="28"/>
  <c r="AY78" i="28"/>
  <c r="AZ77" i="28"/>
  <c r="AX78" i="28"/>
  <c r="AY84" i="28" s="1"/>
  <c r="AY89" i="28" s="1"/>
  <c r="AY94" i="28" s="1"/>
  <c r="AY92" i="28" l="1"/>
  <c r="AY93" i="28" s="1"/>
  <c r="AY96" i="28" s="1"/>
  <c r="AZ84" i="28"/>
  <c r="AZ89" i="28" s="1"/>
  <c r="AZ90" i="28" s="1"/>
  <c r="AY90" i="28"/>
  <c r="AY95" i="28" s="1"/>
  <c r="AZ78" i="28"/>
  <c r="AZ95" i="28" l="1"/>
  <c r="F28" i="28" s="1"/>
  <c r="AZ94" i="28"/>
  <c r="AZ92" i="28"/>
  <c r="AZ93" i="28" s="1"/>
  <c r="AZ96" i="28" s="1"/>
  <c r="F29" i="28" s="1"/>
</calcChain>
</file>

<file path=xl/sharedStrings.xml><?xml version="1.0" encoding="utf-8"?>
<sst xmlns="http://schemas.openxmlformats.org/spreadsheetml/2006/main" count="1475" uniqueCount="668">
  <si>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</si>
  <si>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</si>
  <si>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</si>
  <si>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</si>
  <si>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</si>
  <si>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</si>
  <si>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</si>
  <si>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</si>
  <si>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</si>
  <si>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</si>
  <si>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</si>
  <si>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</si>
  <si>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</si>
  <si>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</si>
  <si>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</si>
  <si>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</si>
  <si>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</si>
  <si>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</si>
  <si>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</si>
  <si>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</si>
  <si>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</si>
  <si>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</si>
  <si>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</si>
  <si>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</si>
  <si>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</si>
  <si>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</si>
  <si>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</si>
  <si>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</si>
  <si>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</si>
  <si>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</si>
  <si>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</si>
  <si>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</si>
  <si>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</si>
  <si>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</si>
  <si>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</si>
  <si>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</si>
  <si>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</si>
  <si>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</si>
  <si>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</si>
  <si>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</si>
  <si>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</si>
  <si>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</si>
  <si>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</si>
  <si>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</si>
  <si>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</si>
  <si>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</si>
  <si>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</si>
  <si>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</si>
  <si>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</si>
  <si>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</si>
  <si>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</si>
  <si>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</si>
  <si>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</si>
  <si>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</si>
  <si>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</si>
  <si>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</si>
  <si>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</si>
  <si>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</si>
  <si>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</si>
  <si>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</si>
  <si>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</si>
  <si>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</si>
  <si>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</si>
  <si>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</si>
  <si>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</si>
  <si>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</si>
  <si>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</si>
  <si>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</si>
  <si>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</si>
  <si>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</si>
  <si>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</si>
  <si>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</si>
  <si>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</si>
  <si>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</si>
  <si>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</si>
  <si>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</si>
  <si>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</si>
  <si>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</si>
  <si>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</si>
  <si>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</si>
  <si>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</si>
  <si>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</si>
  <si>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</si>
  <si>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</si>
  <si>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</si>
  <si>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</si>
  <si>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</si>
  <si>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</si>
  <si>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</si>
  <si>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</si>
  <si>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</si>
  <si>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</si>
  <si>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</si>
  <si>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</si>
  <si>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</si>
  <si>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</si>
  <si>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</si>
  <si>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</si>
  <si>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</si>
  <si>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</si>
  <si>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</si>
  <si>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</si>
  <si>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</si>
  <si>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</si>
  <si>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</si>
  <si>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</si>
  <si>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</si>
  <si>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</si>
  <si>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</si>
  <si>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</si>
  <si>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</si>
  <si>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</si>
  <si>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</si>
  <si>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</si>
  <si>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</si>
  <si>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</si>
  <si>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</si>
  <si>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</si>
  <si>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</si>
  <si>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</si>
  <si>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</si>
  <si>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</si>
  <si>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</si>
  <si>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</si>
  <si>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</si>
  <si>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</si>
  <si>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</si>
  <si>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</si>
  <si>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</si>
  <si>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</si>
  <si>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</si>
  <si>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</si>
  <si>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</si>
  <si>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</si>
  <si>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</si>
  <si>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</si>
  <si>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</si>
  <si>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</si>
  <si>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</si>
  <si>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</si>
  <si>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</si>
  <si>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</si>
  <si>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</si>
  <si>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</si>
  <si>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</si>
  <si>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</si>
  <si>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</si>
  <si>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</si>
  <si>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</si>
  <si>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</si>
  <si>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</si>
  <si>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</si>
  <si>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</si>
  <si>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</si>
  <si>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</si>
  <si>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</si>
  <si>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</si>
  <si>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</si>
  <si>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</si>
  <si>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</si>
  <si>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</si>
  <si>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</si>
  <si>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</si>
  <si>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</si>
  <si>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</si>
  <si>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</si>
  <si>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</si>
  <si>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</si>
  <si>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</si>
  <si>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</si>
  <si>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</si>
  <si>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</si>
  <si>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</si>
  <si>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</si>
  <si>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</si>
  <si>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</si>
  <si>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</si>
  <si>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</si>
  <si>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</si>
  <si>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</si>
  <si>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</si>
  <si>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</si>
  <si>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</si>
  <si>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</si>
  <si>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</si>
  <si>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</si>
  <si>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</si>
  <si>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</si>
  <si>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</si>
  <si>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</si>
  <si>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</si>
  <si>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</si>
  <si>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</si>
  <si>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</si>
  <si>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</si>
  <si>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</si>
  <si>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</si>
  <si>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</si>
  <si>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</si>
  <si>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</si>
  <si>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</si>
  <si>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</si>
  <si>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</si>
  <si>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</si>
  <si>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</si>
  <si>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</si>
  <si>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</si>
  <si>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</si>
  <si>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</si>
  <si>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</si>
  <si>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</si>
  <si>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</si>
  <si>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</si>
  <si>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</si>
  <si>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</si>
  <si>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</si>
  <si>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</si>
  <si>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</si>
  <si>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</si>
  <si>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</si>
  <si>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</si>
  <si>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</si>
  <si>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</si>
  <si>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</si>
  <si>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</si>
  <si>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</si>
  <si>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</si>
  <si>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</si>
  <si>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</si>
  <si>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</si>
  <si>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</si>
  <si>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</si>
  <si>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</si>
  <si>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</si>
  <si>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</si>
  <si>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</si>
  <si>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</si>
  <si>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</si>
  <si>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</si>
  <si>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</si>
  <si>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</si>
  <si>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</si>
  <si>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</si>
  <si>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</si>
  <si>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</si>
  <si>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</si>
  <si>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</si>
  <si>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</si>
  <si>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</si>
  <si>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</si>
  <si>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</si>
  <si>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</si>
  <si>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</si>
  <si>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</si>
  <si>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</si>
  <si>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</si>
  <si>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</si>
  <si>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</si>
  <si>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</si>
  <si>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</si>
  <si>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</si>
  <si>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</si>
  <si>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</si>
  <si>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</si>
  <si>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</si>
  <si>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</si>
  <si>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</si>
  <si>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</si>
  <si>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</si>
  <si>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</si>
  <si>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</si>
  <si>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</si>
  <si>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</si>
  <si>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</si>
  <si>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</si>
  <si>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</si>
  <si>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</si>
  <si>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</si>
  <si>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</si>
  <si>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</si>
  <si>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</si>
  <si>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</si>
  <si>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</si>
  <si>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</si>
  <si>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</si>
  <si>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</si>
  <si>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</si>
  <si>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</si>
  <si>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</si>
  <si>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</si>
  <si>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</si>
  <si>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</si>
  <si>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</si>
  <si>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</si>
  <si>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</si>
  <si>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</si>
  <si>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</si>
  <si>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</si>
  <si>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</si>
  <si>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</si>
  <si>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</si>
  <si>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</si>
  <si>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</si>
  <si>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</si>
  <si>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</si>
  <si>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</si>
  <si>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</si>
  <si>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</si>
  <si>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</si>
  <si>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</si>
  <si>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</si>
  <si>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</si>
  <si>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</si>
  <si>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</si>
  <si>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</si>
  <si>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</si>
  <si>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</si>
  <si>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</si>
  <si>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</si>
  <si>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</si>
  <si>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</si>
  <si>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</si>
  <si>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</si>
  <si>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</si>
  <si>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</si>
  <si>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</si>
  <si>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</si>
  <si>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</si>
  <si>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</si>
  <si>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</si>
  <si>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</si>
  <si>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</si>
  <si>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</si>
  <si>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</si>
  <si>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</si>
  <si>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</si>
  <si>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</si>
  <si>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</si>
  <si>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</si>
  <si>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</si>
  <si>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</si>
  <si>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</si>
  <si>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</si>
  <si>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</si>
  <si>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</si>
  <si>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</si>
  <si>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</si>
  <si>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</si>
  <si>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</si>
  <si>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</si>
  <si>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</si>
  <si>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</si>
  <si>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</si>
  <si>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</si>
  <si>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</si>
  <si>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</si>
  <si>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</si>
  <si>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</si>
  <si>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</si>
  <si>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</si>
  <si>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</si>
  <si>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</si>
  <si>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</si>
  <si>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</si>
  <si>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</si>
  <si>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</si>
  <si>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</si>
  <si>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</si>
  <si>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</si>
  <si>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</si>
  <si>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</si>
  <si>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</si>
  <si>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</si>
  <si>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</si>
  <si>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</si>
  <si>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</si>
  <si>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</si>
  <si>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</si>
  <si>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</si>
  <si>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</si>
  <si>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</si>
  <si>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</si>
  <si>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</si>
  <si>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</si>
  <si>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</si>
  <si>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</si>
  <si>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</si>
  <si>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</si>
  <si>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</si>
  <si>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</si>
  <si>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</si>
  <si>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</si>
  <si>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</si>
  <si>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</si>
  <si>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</si>
  <si>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</si>
  <si>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</si>
  <si>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</si>
  <si>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</si>
  <si>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</si>
  <si>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</si>
  <si>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</si>
  <si>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</si>
  <si>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</si>
  <si>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</si>
  <si>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</si>
  <si>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</si>
  <si>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</si>
  <si>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</si>
  <si>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</si>
  <si>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</si>
  <si>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</si>
  <si>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</si>
  <si>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</si>
  <si>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</si>
  <si>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</si>
  <si>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</si>
  <si>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</si>
  <si>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</si>
  <si>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</si>
  <si>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</si>
  <si>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</si>
  <si>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</si>
  <si>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</si>
  <si>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</si>
  <si>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</si>
  <si>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</si>
  <si>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</si>
  <si>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</si>
  <si>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</si>
  <si>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</si>
  <si>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</si>
  <si>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</si>
  <si>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</si>
  <si>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</si>
  <si>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</si>
  <si>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</si>
  <si>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</si>
  <si>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</si>
  <si>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</si>
  <si>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</si>
  <si>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</si>
  <si>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</si>
  <si>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</si>
  <si>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</si>
  <si>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</si>
  <si>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</si>
  <si>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</si>
  <si>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</si>
  <si>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</si>
  <si>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</si>
  <si>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</si>
  <si>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</si>
  <si>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</si>
  <si>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</si>
  <si>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</si>
  <si>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</si>
  <si>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</si>
  <si>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</si>
  <si>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</si>
  <si>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</si>
  <si>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</si>
  <si>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</si>
  <si>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</si>
  <si>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</si>
  <si>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</si>
  <si>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</si>
  <si>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</si>
  <si>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</si>
  <si>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</si>
  <si>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</si>
  <si>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</si>
  <si>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</si>
  <si>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</si>
  <si>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</si>
  <si>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</si>
  <si>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</si>
  <si>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</si>
  <si>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</si>
  <si>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</si>
  <si>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</si>
  <si>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</si>
  <si>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</si>
  <si>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</si>
  <si>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</si>
  <si>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</si>
  <si>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</si>
  <si>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</si>
  <si>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</si>
  <si>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</si>
  <si>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</si>
  <si>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</si>
  <si>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</si>
  <si>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</si>
  <si>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</si>
  <si>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</si>
  <si>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</si>
  <si>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</si>
  <si>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</si>
  <si>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</si>
  <si>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</si>
  <si>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</si>
  <si>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</si>
  <si>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</si>
  <si>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</si>
  <si>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</si>
  <si>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</si>
  <si>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</si>
  <si>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</si>
  <si>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</si>
  <si>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Расчет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</si>
  <si>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</si>
  <si>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</si>
  <si>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</si>
  <si>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</si>
  <si>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</si>
  <si>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</si>
  <si>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</si>
  <si>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</si>
  <si>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</si>
  <si>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</si>
  <si>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</si>
  <si>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</si>
  <si>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</si>
  <si>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</si>
  <si>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</si>
  <si>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</si>
  <si>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</si>
  <si>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</si>
  <si>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</si>
  <si>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</si>
  <si>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</si>
  <si>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проектирование</t>
  </si>
  <si>
    <t>Строительство</t>
  </si>
  <si>
    <t>Начальник департамента инвестиций</t>
  </si>
  <si>
    <t>F_NS3300.VL.0024</t>
  </si>
  <si>
    <t>монтаж провода на СИП – 18,97 км., монтаж КТП – 3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</si>
  <si>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</si>
  <si>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</si>
  <si>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</si>
  <si>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</si>
  <si>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</si>
  <si>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</si>
  <si>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</si>
  <si>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</si>
  <si>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</si>
  <si>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</si>
  <si>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</si>
  <si>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</si>
  <si>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</si>
  <si>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</si>
  <si>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</si>
  <si>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</si>
  <si>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</si>
  <si>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</si>
  <si>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</si>
  <si>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</si>
  <si>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подошел срок реализации</t>
  </si>
  <si>
    <t>Возможность реализации в срок</t>
  </si>
  <si>
    <t>Тюменский 
район</t>
  </si>
  <si>
    <t>не применимо</t>
  </si>
  <si>
    <t>отсутствует</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</si>
  <si>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</si>
  <si>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</si>
  <si>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</si>
  <si>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ВЛ 10 кВ - 1,37 млн.руб. без НДС                                                                                             МВА - 5,8 млн.руб. без НДС</t>
  </si>
  <si>
    <t>2019.0095</t>
  </si>
  <si>
    <t>ТюмРС</t>
  </si>
  <si>
    <t>Новое строительство и расширение электросетевых объектов</t>
  </si>
  <si>
    <t>12.2020;
12.2020</t>
  </si>
  <si>
    <t>ПИР</t>
  </si>
  <si>
    <t>филиал АО "Тюменьэнерго" ТюмРС</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</si>
  <si>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</si>
  <si>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</si>
  <si>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</si>
  <si>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</si>
  <si>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</si>
  <si>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</si>
  <si>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</si>
  <si>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</si>
  <si>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</si>
  <si>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</si>
  <si>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</si>
  <si>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</si>
  <si>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В связи проведением 2-х дозапросов, повторным рассмотрением заявок, процедурой переторжки, итоги по закупкеподведены позже планируемого срока</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</si>
  <si>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</si>
  <si>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</si>
  <si>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</si>
  <si>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</si>
  <si>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</si>
  <si>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</si>
  <si>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</si>
  <si>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</si>
  <si>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</si>
  <si>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</si>
  <si>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</si>
  <si>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</si>
  <si>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</si>
  <si>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</si>
  <si>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</si>
  <si>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</si>
  <si>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</si>
  <si>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</si>
  <si>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</si>
  <si>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</si>
  <si>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</si>
  <si>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</si>
  <si>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</si>
  <si>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</si>
  <si>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</si>
  <si>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</si>
  <si>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</si>
  <si>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</si>
  <si>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</si>
  <si>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</si>
  <si>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</si>
  <si>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</si>
  <si>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</si>
  <si>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</si>
  <si>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</si>
  <si>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</si>
  <si>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</si>
  <si>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</si>
  <si>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</si>
  <si>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</si>
  <si>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</si>
  <si>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</si>
  <si>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</si>
  <si>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</si>
  <si>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</si>
  <si>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</si>
  <si>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16/2019/82 от 07.06.2019 . ООО "М-Сетьстрой"    в ценах 2019 года с НДС, млн. руб</t>
  </si>
  <si>
    <t>Проведена закупка для двух объектов ИПР, договор заключен на сумму 6.103.908,00 руб. с НДС. Объем договора по объекту NS3300.VL.0024 составляет 3.618.996,00 руб. с НДС</t>
  </si>
  <si>
    <t xml:space="preserve"> АО "РОССЕТИ ТЮМЕНЬ" Тюменские ЭС</t>
  </si>
  <si>
    <t xml:space="preserve"> ООО "М-Сетьстрой"</t>
  </si>
  <si>
    <t>ЛЭП, км</t>
  </si>
  <si>
    <t>5 этап</t>
  </si>
  <si>
    <t>Год окончания строительства 2023</t>
  </si>
  <si>
    <t>не относится</t>
  </si>
  <si>
    <t>1.12.</t>
  </si>
  <si>
    <t>3.7.</t>
  </si>
  <si>
    <t>КТП-10/0,4 кВ № 1</t>
  </si>
  <si>
    <t>КТП</t>
  </si>
  <si>
    <t>КТП-10/0,4 кВ № 2</t>
  </si>
  <si>
    <t>КТП-10/0,4 кВ № 3</t>
  </si>
  <si>
    <t xml:space="preserve">нет </t>
  </si>
  <si>
    <t>СИП-3 1х70</t>
  </si>
  <si>
    <t>ВЛ-10 кВ</t>
  </si>
  <si>
    <t>СИП-2 1х50</t>
  </si>
  <si>
    <t>ВЛ-0,4 кВ</t>
  </si>
  <si>
    <t>Год раскрытия информации: 2022 год</t>
  </si>
  <si>
    <t xml:space="preserve"> -увеличение мощности силовых трансформаторов 10кВ: 1,32 МВА.;
 -увеличение протяжённости ВЛ 10кВ: 2,27 км.;
 -увеличение протяжённости ВЛ 10кВ: 36,73 км.;
-Финансирование - 72,05 млн.руб.с НДС</t>
  </si>
  <si>
    <t>Выполнение проектно-изыскательских работ по объектам: строительство РС-0,4-10кВ для развития электроэнергетики Тюменской области (4 этап: Кулаковское МО, Онохинское МО, Ярковский муниципальный район, Нижнетавдинский муниципальный район, и 5 этап: Новотарманское МО, Ярковский муниципальный район, Нижнетавдинский муниципальный район)</t>
  </si>
  <si>
    <t>Год 2023</t>
  </si>
  <si>
    <t>Год 2024</t>
  </si>
  <si>
    <t>Год 2025</t>
  </si>
  <si>
    <t>Год 2026</t>
  </si>
  <si>
    <t>Год 2027</t>
  </si>
  <si>
    <t xml:space="preserve"> по состоянию на 01.01.2022</t>
  </si>
  <si>
    <t>по состоянию на 01.01.2022</t>
  </si>
  <si>
    <t>Тюменская область</t>
  </si>
  <si>
    <t>нд</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</si>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</sst>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
    <numFmt numFmtId="171" formatCode="_(* #,##0_);_(* \(#,##0\);_(* &quot;-&quot;_);_(@_)"/>
    <numFmt numFmtId="172" formatCode="#,##0.000"/>
    <numFmt numFmtId="173" formatCode="_(* #,##0.00_);_(* \(#,##0.00\);_(* &quot;-&quot;_);_(@_)"/>
    <numFmt numFmtId="174"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0"/>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1"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2"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Fill="1"/>
    <xf numFmtId="4" fontId="60" fillId="0" borderId="1" xfId="1" applyNumberFormat="1"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7" fillId="0" borderId="0" xfId="96" applyFont="1" applyFill="1" applyAlignment="1"/>
    <xf numFmtId="0" fontId="67" fillId="0" borderId="0" xfId="96" applyFont="1" applyFill="1" applyAlignment="1">
      <alignment horizontal="center"/>
    </xf>
    <xf numFmtId="0" fontId="67" fillId="0" borderId="0" xfId="96" applyFont="1" applyFill="1" applyAlignment="1">
      <alignment horizontal="center" wrapText="1"/>
    </xf>
    <xf numFmtId="0" fontId="67" fillId="0" borderId="0" xfId="2" applyFont="1" applyFill="1" applyAlignment="1">
      <alignment vertical="center"/>
    </xf>
    <xf numFmtId="0" fontId="68" fillId="0" borderId="0" xfId="2" applyFont="1" applyFill="1" applyAlignment="1">
      <alignment vertical="center"/>
    </xf>
    <xf numFmtId="0" fontId="67" fillId="0" borderId="0" xfId="2" applyFont="1" applyAlignment="1">
      <alignment vertical="center"/>
    </xf>
    <xf numFmtId="0" fontId="42" fillId="0" borderId="0" xfId="2" applyFont="1" applyAlignment="1">
      <alignment vertical="center"/>
    </xf>
    <xf numFmtId="0" fontId="67" fillId="0" borderId="0" xfId="96" applyFont="1" applyFill="1" applyAlignment="1">
      <alignment wrapText="1"/>
    </xf>
    <xf numFmtId="0" fontId="67" fillId="0" borderId="0" xfId="96" applyFont="1" applyFill="1" applyAlignment="1">
      <alignment horizontal="right"/>
    </xf>
    <xf numFmtId="2" fontId="67" fillId="0" borderId="0" xfId="96"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7" fillId="0" borderId="0" xfId="96" applyFont="1" applyFill="1" applyAlignment="1">
      <alignment horizontal="left"/>
    </xf>
    <xf numFmtId="0" fontId="42" fillId="0" borderId="0" xfId="2" applyFont="1" applyAlignment="1">
      <alignment horizontal="center" vertical="center"/>
    </xf>
    <xf numFmtId="0" fontId="69"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5" xfId="2"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70" fillId="0" borderId="0" xfId="2" applyFont="1" applyAlignment="1">
      <alignment vertical="center"/>
    </xf>
    <xf numFmtId="0" fontId="70"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71" fillId="0" borderId="0" xfId="2" applyFont="1" applyBorder="1" applyAlignment="1">
      <alignment vertical="center"/>
    </xf>
    <xf numFmtId="167" fontId="72" fillId="0" borderId="0" xfId="2" applyNumberFormat="1" applyFont="1" applyBorder="1" applyAlignment="1">
      <alignment horizontal="center" vertical="center"/>
    </xf>
    <xf numFmtId="167" fontId="72" fillId="25" borderId="0" xfId="2" applyNumberFormat="1" applyFont="1" applyFill="1" applyBorder="1" applyAlignment="1">
      <alignment horizontal="center" vertical="center"/>
    </xf>
    <xf numFmtId="0" fontId="71"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1" fontId="11" fillId="0" borderId="0" xfId="2" applyNumberFormat="1" applyFont="1" applyAlignment="1">
      <alignment vertical="center"/>
    </xf>
    <xf numFmtId="174" fontId="11" fillId="0" borderId="0" xfId="2" applyNumberFormat="1" applyFont="1" applyAlignment="1">
      <alignmen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0" borderId="1" xfId="2" applyFont="1" applyFill="1" applyBorder="1" applyAlignment="1">
      <alignment horizontal="center" vertical="center"/>
    </xf>
    <xf numFmtId="0" fontId="11" fillId="25" borderId="0" xfId="2" applyFont="1" applyFill="1" applyBorder="1" applyAlignment="1">
      <alignment vertical="center"/>
    </xf>
    <xf numFmtId="0" fontId="67" fillId="0" borderId="0" xfId="2" applyFont="1" applyBorder="1" applyAlignment="1">
      <alignment vertical="center"/>
    </xf>
    <xf numFmtId="0" fontId="67" fillId="25" borderId="0" xfId="2" applyFont="1" applyFill="1" applyBorder="1" applyAlignment="1">
      <alignment vertical="center"/>
    </xf>
    <xf numFmtId="167" fontId="29" fillId="0" borderId="30" xfId="0" applyNumberFormat="1" applyFont="1" applyFill="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46" fillId="0" borderId="1" xfId="2" applyNumberFormat="1" applyFont="1" applyFill="1" applyBorder="1" applyAlignment="1">
      <alignment horizontal="left" vertical="center" wrapText="1"/>
    </xf>
    <xf numFmtId="0" fontId="7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 fontId="7" fillId="0" borderId="28" xfId="49" applyNumberFormat="1" applyFont="1" applyFill="1" applyBorder="1" applyAlignment="1">
      <alignment horizontal="center" vertical="center"/>
    </xf>
    <xf numFmtId="49" fontId="74" fillId="0" borderId="27" xfId="0" applyNumberFormat="1" applyFont="1" applyFill="1" applyBorder="1" applyAlignment="1">
      <alignment horizontal="center" vertical="center" wrapText="1"/>
    </xf>
    <xf numFmtId="49" fontId="74" fillId="0" borderId="27" xfId="0" quotePrefix="1" applyNumberFormat="1" applyFont="1" applyFill="1" applyBorder="1" applyAlignment="1">
      <alignment horizontal="center" vertical="center" wrapText="1"/>
    </xf>
    <xf numFmtId="1" fontId="7" fillId="0" borderId="27" xfId="49" applyNumberFormat="1" applyFont="1" applyFill="1" applyBorder="1" applyAlignment="1">
      <alignment horizontal="center" vertical="center"/>
    </xf>
    <xf numFmtId="49" fontId="7" fillId="0" borderId="27" xfId="49" applyNumberFormat="1" applyFont="1" applyFill="1" applyBorder="1" applyAlignment="1">
      <alignment horizontal="center" vertical="center"/>
    </xf>
    <xf numFmtId="169" fontId="74" fillId="0" borderId="27" xfId="0" applyNumberFormat="1" applyFont="1" applyFill="1" applyBorder="1" applyAlignment="1">
      <alignment horizontal="center" vertical="center" wrapText="1"/>
    </xf>
    <xf numFmtId="3" fontId="74" fillId="0" borderId="27" xfId="0" applyNumberFormat="1" applyFont="1" applyFill="1" applyBorder="1" applyAlignment="1">
      <alignment horizontal="center" vertical="center" wrapText="1"/>
    </xf>
    <xf numFmtId="3" fontId="48" fillId="0" borderId="27" xfId="0" applyNumberFormat="1" applyFont="1" applyFill="1" applyBorder="1" applyAlignment="1">
      <alignment horizontal="center" vertical="center" wrapText="1"/>
    </xf>
    <xf numFmtId="14" fontId="7" fillId="0" borderId="27" xfId="49" applyNumberFormat="1" applyFont="1" applyFill="1" applyBorder="1" applyAlignment="1">
      <alignment horizontal="center" vertical="center"/>
    </xf>
    <xf numFmtId="1" fontId="7" fillId="0" borderId="26" xfId="49" applyNumberFormat="1"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xf>
    <xf numFmtId="49" fontId="7" fillId="0" borderId="40" xfId="49" applyNumberFormat="1" applyFont="1" applyFill="1" applyBorder="1" applyAlignment="1">
      <alignment horizontal="center" vertical="center"/>
    </xf>
    <xf numFmtId="1" fontId="7" fillId="0" borderId="24" xfId="49" applyNumberFormat="1" applyFont="1" applyFill="1" applyBorder="1" applyAlignment="1">
      <alignment horizontal="center" vertical="center"/>
    </xf>
    <xf numFmtId="49" fontId="74" fillId="0" borderId="23" xfId="0" applyNumberFormat="1" applyFont="1" applyFill="1" applyBorder="1" applyAlignment="1">
      <alignment horizontal="center" vertical="center" wrapText="1"/>
    </xf>
    <xf numFmtId="49" fontId="74" fillId="0" borderId="23" xfId="0" quotePrefix="1" applyNumberFormat="1" applyFont="1" applyFill="1" applyBorder="1" applyAlignment="1">
      <alignment horizontal="center" vertical="center" wrapText="1"/>
    </xf>
    <xf numFmtId="1" fontId="7" fillId="0" borderId="23" xfId="49" applyNumberFormat="1" applyFont="1" applyFill="1" applyBorder="1" applyAlignment="1">
      <alignment horizontal="center" vertical="center"/>
    </xf>
    <xf numFmtId="49" fontId="7" fillId="0" borderId="23" xfId="49" applyNumberFormat="1" applyFont="1" applyFill="1" applyBorder="1" applyAlignment="1">
      <alignment horizontal="center" vertical="center"/>
    </xf>
    <xf numFmtId="169" fontId="74" fillId="0" borderId="23" xfId="0" applyNumberFormat="1" applyFont="1" applyFill="1" applyBorder="1" applyAlignment="1">
      <alignment horizontal="center" vertical="center" wrapText="1"/>
    </xf>
    <xf numFmtId="3" fontId="74" fillId="0" borderId="23" xfId="0" applyNumberFormat="1" applyFont="1" applyFill="1" applyBorder="1" applyAlignment="1">
      <alignment horizontal="center" vertical="center" wrapText="1"/>
    </xf>
    <xf numFmtId="3" fontId="48" fillId="0" borderId="23" xfId="0" applyNumberFormat="1" applyFont="1" applyFill="1" applyBorder="1" applyAlignment="1">
      <alignment horizontal="center" vertical="center" wrapText="1"/>
    </xf>
    <xf numFmtId="14" fontId="7" fillId="0" borderId="23" xfId="49" applyNumberFormat="1" applyFont="1" applyFill="1" applyBorder="1" applyAlignment="1">
      <alignment horizontal="center" vertical="center"/>
    </xf>
    <xf numFmtId="49" fontId="7" fillId="0" borderId="42"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2" fontId="36" fillId="0" borderId="40" xfId="0" applyNumberFormat="1" applyFont="1" applyFill="1" applyBorder="1" applyAlignment="1">
      <alignment horizontal="left" vertical="center" wrapText="1"/>
    </xf>
    <xf numFmtId="49" fontId="7" fillId="0" borderId="41" xfId="49"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0" xfId="2" applyFont="1" applyFill="1" applyAlignment="1">
      <alignment horizontal="center" vertical="top" wrapText="1"/>
    </xf>
    <xf numFmtId="14" fontId="46" fillId="0" borderId="1" xfId="2" applyNumberFormat="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3" fillId="25" borderId="0" xfId="2" applyFont="1" applyFill="1"/>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0" xfId="0" applyFont="1" applyFill="1" applyBorder="1" applyAlignment="1">
      <alignment horizontal="left" vertical="center"/>
    </xf>
    <xf numFmtId="172" fontId="36" fillId="0" borderId="40" xfId="0" applyNumberFormat="1" applyFont="1" applyFill="1" applyBorder="1" applyAlignment="1">
      <alignment horizontal="left" vertical="center"/>
    </xf>
    <xf numFmtId="172" fontId="39" fillId="0" borderId="40" xfId="0" applyNumberFormat="1" applyFont="1" applyFill="1" applyBorder="1" applyAlignment="1">
      <alignment horizontal="left" vertical="center"/>
    </xf>
    <xf numFmtId="0" fontId="36" fillId="0" borderId="40" xfId="0" applyFont="1" applyFill="1" applyBorder="1"/>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42" fillId="0" borderId="25" xfId="2" applyFont="1" applyFill="1" applyBorder="1" applyAlignment="1">
      <alignment horizontal="justify" vertical="top"/>
    </xf>
    <xf numFmtId="0" fontId="42" fillId="0" borderId="25" xfId="2" applyFont="1" applyFill="1" applyBorder="1" applyAlignment="1">
      <alignment vertical="top" wrapText="1"/>
    </xf>
    <xf numFmtId="0" fontId="42" fillId="0"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36" fillId="0" borderId="43" xfId="0" applyFont="1" applyFill="1" applyBorder="1" applyAlignment="1">
      <alignment horizontal="left" vertical="center"/>
    </xf>
    <xf numFmtId="172" fontId="36" fillId="0" borderId="45" xfId="0" applyNumberFormat="1" applyFont="1" applyFill="1" applyBorder="1" applyAlignment="1">
      <alignment horizontal="left" vertical="center"/>
    </xf>
    <xf numFmtId="0" fontId="42" fillId="0" borderId="46" xfId="2" applyFont="1" applyFill="1" applyBorder="1" applyAlignment="1">
      <alignment horizontal="left" vertical="center" wrapText="1"/>
    </xf>
    <xf numFmtId="0" fontId="39" fillId="0" borderId="43" xfId="0" applyFont="1" applyFill="1" applyBorder="1" applyAlignment="1">
      <alignment horizontal="left" vertical="center"/>
    </xf>
    <xf numFmtId="0" fontId="41" fillId="0" borderId="47"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1" fillId="0" borderId="40" xfId="2" applyFont="1" applyFill="1" applyBorder="1" applyAlignment="1">
      <alignment horizontal="justify"/>
    </xf>
    <xf numFmtId="0" fontId="41" fillId="0" borderId="40" xfId="2" applyFont="1" applyFill="1" applyBorder="1" applyAlignment="1">
      <alignment horizontal="justify" vertical="top" wrapText="1"/>
    </xf>
    <xf numFmtId="0" fontId="42" fillId="0" borderId="26" xfId="2" applyFont="1" applyFill="1" applyBorder="1" applyAlignment="1">
      <alignment horizontal="left" vertical="center" wrapText="1"/>
    </xf>
    <xf numFmtId="0" fontId="39" fillId="0" borderId="40" xfId="0" applyFont="1" applyFill="1" applyBorder="1" applyAlignment="1">
      <alignment horizontal="left" vertical="center"/>
    </xf>
    <xf numFmtId="0" fontId="41" fillId="0" borderId="24" xfId="2" applyFont="1" applyFill="1" applyBorder="1" applyAlignment="1">
      <alignment horizontal="left" vertical="center" wrapText="1"/>
    </xf>
    <xf numFmtId="0" fontId="36" fillId="0" borderId="45" xfId="0" applyFont="1" applyFill="1" applyBorder="1"/>
    <xf numFmtId="0" fontId="41" fillId="0" borderId="28" xfId="2" applyFont="1" applyFill="1" applyBorder="1" applyAlignment="1">
      <alignment horizontal="left" vertical="center" wrapText="1"/>
    </xf>
    <xf numFmtId="0" fontId="36" fillId="0" borderId="41" xfId="0" applyFont="1" applyFill="1" applyBorder="1"/>
    <xf numFmtId="0" fontId="36" fillId="0" borderId="42" xfId="0" applyFont="1" applyFill="1" applyBorder="1"/>
    <xf numFmtId="0" fontId="42" fillId="0" borderId="49" xfId="2" applyFont="1" applyFill="1" applyBorder="1" applyAlignment="1">
      <alignment horizontal="left" vertical="center" wrapText="1"/>
    </xf>
    <xf numFmtId="0" fontId="41" fillId="0" borderId="50"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44" xfId="0" applyFont="1" applyFill="1" applyBorder="1" applyAlignment="1">
      <alignment horizontal="left" vertical="top"/>
    </xf>
    <xf numFmtId="0" fontId="36" fillId="0" borderId="48" xfId="0" applyFont="1" applyFill="1" applyBorder="1" applyAlignment="1">
      <alignment horizontal="left" vertical="top"/>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эфф.'!$C$86:$V$86</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эфф.'!$C$87:$V$87</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9888"/>
        <c:axId val="626000368"/>
      </c:lineChart>
      <c:catAx>
        <c:axId val="62600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0368"/>
        <c:crosses val="autoZero"/>
        <c:auto val="1"/>
        <c:lblAlgn val="ctr"/>
        <c:lblOffset val="100"/>
        <c:noMultiLvlLbl val="0"/>
      </c:catAx>
      <c:valAx>
        <c:axId val="62600036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98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1541318</xdr:colOff>
      <xdr:row>32</xdr:row>
      <xdr:rowOff>53685</xdr:rowOff>
    </xdr:from>
    <xdr:to>
      <xdr:col>13</xdr:col>
      <xdr:colOff>30306</xdr:colOff>
      <xdr:row>46</xdr:row>
      <xdr:rowOff>206086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69" t="s">
        <v>650</v>
      </c>
      <c r="B5" s="369"/>
      <c r="C5" s="369"/>
      <c r="D5" s="107"/>
      <c r="E5" s="107"/>
      <c r="F5" s="107"/>
      <c r="G5" s="107"/>
      <c r="H5" s="107"/>
    </row>
    <row r="6" spans="1:20" s="12" customFormat="1" ht="18.75" x14ac:dyDescent="0.3">
      <c r="A6" s="17"/>
      <c r="D6" s="16"/>
      <c r="E6" s="16"/>
      <c r="F6" s="15"/>
    </row>
    <row r="7" spans="1:20" s="12" customFormat="1" ht="18.75" x14ac:dyDescent="0.2">
      <c r="A7" s="370" t="s">
        <v>10</v>
      </c>
      <c r="B7" s="370"/>
      <c r="C7" s="370"/>
      <c r="D7" s="102"/>
      <c r="E7" s="102"/>
      <c r="F7" s="102"/>
      <c r="G7" s="102"/>
      <c r="H7" s="102"/>
      <c r="I7" s="102"/>
      <c r="J7" s="102"/>
      <c r="K7" s="102"/>
      <c r="L7" s="102"/>
      <c r="M7" s="102"/>
      <c r="N7" s="102"/>
      <c r="O7" s="102"/>
      <c r="P7" s="102"/>
      <c r="Q7" s="102"/>
      <c r="R7" s="102"/>
      <c r="S7" s="102"/>
      <c r="T7" s="102"/>
    </row>
    <row r="8" spans="1:20" s="12" customFormat="1" ht="18.75" x14ac:dyDescent="0.2">
      <c r="A8" s="288"/>
      <c r="B8" s="288"/>
      <c r="C8" s="288"/>
      <c r="D8" s="288"/>
      <c r="E8" s="288"/>
      <c r="F8" s="288"/>
      <c r="G8" s="102"/>
      <c r="H8" s="102"/>
      <c r="I8" s="102"/>
      <c r="J8" s="102"/>
      <c r="K8" s="102"/>
      <c r="L8" s="102"/>
      <c r="M8" s="102"/>
      <c r="N8" s="102"/>
      <c r="O8" s="102"/>
      <c r="P8" s="102"/>
      <c r="Q8" s="102"/>
      <c r="R8" s="102"/>
      <c r="S8" s="102"/>
      <c r="T8" s="102"/>
    </row>
    <row r="9" spans="1:20" s="12" customFormat="1" ht="27" customHeight="1" x14ac:dyDescent="0.2">
      <c r="A9" s="371" t="s">
        <v>591</v>
      </c>
      <c r="B9" s="371"/>
      <c r="C9" s="371"/>
      <c r="D9" s="103"/>
      <c r="E9" s="103"/>
      <c r="F9" s="103"/>
      <c r="G9" s="102"/>
      <c r="H9" s="102"/>
      <c r="I9" s="102"/>
      <c r="J9" s="102"/>
      <c r="K9" s="102"/>
      <c r="L9" s="102"/>
      <c r="M9" s="102"/>
      <c r="N9" s="102"/>
      <c r="O9" s="102"/>
      <c r="P9" s="102"/>
      <c r="Q9" s="102"/>
      <c r="R9" s="102"/>
      <c r="S9" s="102"/>
      <c r="T9" s="102"/>
    </row>
    <row r="10" spans="1:20" s="12" customFormat="1" ht="18.75" x14ac:dyDescent="0.2">
      <c r="A10" s="372" t="s">
        <v>9</v>
      </c>
      <c r="B10" s="372"/>
      <c r="C10" s="372"/>
      <c r="D10" s="104"/>
      <c r="E10" s="104"/>
      <c r="F10" s="104"/>
      <c r="G10" s="102"/>
      <c r="H10" s="102"/>
      <c r="I10" s="102"/>
      <c r="J10" s="102"/>
      <c r="K10" s="102"/>
      <c r="L10" s="102"/>
      <c r="M10" s="102"/>
      <c r="N10" s="102"/>
      <c r="O10" s="102"/>
      <c r="P10" s="102"/>
      <c r="Q10" s="102"/>
      <c r="R10" s="102"/>
      <c r="S10" s="102"/>
      <c r="T10" s="102"/>
    </row>
    <row r="11" spans="1:20" s="12" customFormat="1" ht="18.75" x14ac:dyDescent="0.2">
      <c r="A11" s="288"/>
      <c r="B11" s="288"/>
      <c r="C11" s="288"/>
      <c r="D11" s="288"/>
      <c r="E11" s="288"/>
      <c r="F11" s="288"/>
      <c r="G11" s="102"/>
      <c r="H11" s="102"/>
      <c r="I11" s="102"/>
      <c r="J11" s="102"/>
      <c r="K11" s="102"/>
      <c r="L11" s="102"/>
      <c r="M11" s="102"/>
      <c r="N11" s="102"/>
      <c r="O11" s="102"/>
      <c r="P11" s="102"/>
      <c r="Q11" s="102"/>
      <c r="R11" s="102"/>
      <c r="S11" s="102"/>
      <c r="T11" s="102"/>
    </row>
    <row r="12" spans="1:20" s="12" customFormat="1" ht="18.75" x14ac:dyDescent="0.2">
      <c r="A12" s="371" t="s">
        <v>535</v>
      </c>
      <c r="B12" s="373"/>
      <c r="C12" s="373"/>
      <c r="D12" s="103"/>
      <c r="E12" s="103"/>
      <c r="F12" s="103"/>
      <c r="G12" s="102"/>
      <c r="H12" s="102"/>
      <c r="I12" s="102"/>
      <c r="J12" s="102"/>
      <c r="K12" s="102"/>
      <c r="L12" s="102"/>
      <c r="M12" s="102"/>
      <c r="N12" s="102"/>
      <c r="O12" s="102"/>
      <c r="P12" s="102"/>
      <c r="Q12" s="102"/>
      <c r="R12" s="102"/>
      <c r="S12" s="102"/>
      <c r="T12" s="102"/>
    </row>
    <row r="13" spans="1:20" s="12" customFormat="1" ht="18.75" x14ac:dyDescent="0.2">
      <c r="A13" s="372" t="s">
        <v>8</v>
      </c>
      <c r="B13" s="372"/>
      <c r="C13" s="372"/>
      <c r="D13" s="104"/>
      <c r="E13" s="104"/>
      <c r="F13" s="104"/>
      <c r="G13" s="102"/>
      <c r="H13" s="102"/>
      <c r="I13" s="102"/>
      <c r="J13" s="102"/>
      <c r="K13" s="102"/>
      <c r="L13" s="102"/>
      <c r="M13" s="102"/>
      <c r="N13" s="102"/>
      <c r="O13" s="102"/>
      <c r="P13" s="102"/>
      <c r="Q13" s="102"/>
      <c r="R13" s="102"/>
      <c r="S13" s="102"/>
      <c r="T13" s="102"/>
    </row>
    <row r="14" spans="1:20"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row>
    <row r="15" spans="1:20" s="3" customFormat="1" ht="67.5" customHeight="1" x14ac:dyDescent="0.2">
      <c r="A15" s="371" t="s">
        <v>537</v>
      </c>
      <c r="B15" s="373"/>
      <c r="C15" s="373"/>
      <c r="D15" s="103"/>
      <c r="E15" s="103"/>
      <c r="F15" s="103"/>
      <c r="G15" s="103"/>
      <c r="H15" s="103"/>
      <c r="I15" s="103"/>
      <c r="J15" s="103"/>
      <c r="K15" s="103"/>
      <c r="L15" s="103"/>
      <c r="M15" s="103"/>
      <c r="N15" s="103"/>
      <c r="O15" s="103"/>
      <c r="P15" s="103"/>
      <c r="Q15" s="103"/>
      <c r="R15" s="103"/>
      <c r="S15" s="103"/>
      <c r="T15" s="103"/>
    </row>
    <row r="16" spans="1:20" s="3" customFormat="1" ht="22.5" customHeight="1" x14ac:dyDescent="0.2">
      <c r="A16" s="372" t="s">
        <v>7</v>
      </c>
      <c r="B16" s="372"/>
      <c r="C16" s="372"/>
      <c r="D16" s="104"/>
      <c r="E16" s="104"/>
      <c r="F16" s="104"/>
      <c r="G16" s="104"/>
      <c r="H16" s="104"/>
      <c r="I16" s="104"/>
      <c r="J16" s="104"/>
      <c r="K16" s="104"/>
      <c r="L16" s="104"/>
      <c r="M16" s="104"/>
      <c r="N16" s="104"/>
      <c r="O16" s="104"/>
      <c r="P16" s="104"/>
      <c r="Q16" s="104"/>
      <c r="R16" s="104"/>
      <c r="S16" s="104"/>
      <c r="T16" s="104"/>
    </row>
    <row r="17" spans="1:20" s="3" customFormat="1" ht="15" customHeight="1" x14ac:dyDescent="0.2">
      <c r="A17" s="289"/>
      <c r="B17" s="289"/>
      <c r="C17" s="289"/>
      <c r="D17" s="289"/>
      <c r="E17" s="289"/>
      <c r="F17" s="289"/>
      <c r="G17" s="289"/>
      <c r="H17" s="289"/>
      <c r="I17" s="289"/>
      <c r="J17" s="289"/>
      <c r="K17" s="289"/>
      <c r="L17" s="289"/>
      <c r="M17" s="289"/>
      <c r="N17" s="289"/>
      <c r="O17" s="289"/>
      <c r="P17" s="289"/>
      <c r="Q17" s="289"/>
    </row>
    <row r="18" spans="1:20" s="3" customFormat="1" ht="15" customHeight="1" x14ac:dyDescent="0.2">
      <c r="A18" s="371" t="s">
        <v>490</v>
      </c>
      <c r="B18" s="374"/>
      <c r="C18" s="374"/>
      <c r="D18" s="7"/>
      <c r="E18" s="7"/>
      <c r="F18" s="7"/>
      <c r="G18" s="7"/>
      <c r="H18" s="7"/>
      <c r="I18" s="7"/>
      <c r="J18" s="7"/>
      <c r="K18" s="7"/>
      <c r="L18" s="7"/>
      <c r="M18" s="7"/>
      <c r="N18" s="7"/>
      <c r="O18" s="7"/>
      <c r="P18" s="7"/>
      <c r="Q18" s="7"/>
      <c r="R18" s="7"/>
      <c r="S18" s="7"/>
      <c r="T18" s="7"/>
    </row>
    <row r="19" spans="1:20" s="3" customFormat="1" ht="15" customHeight="1" x14ac:dyDescent="0.2">
      <c r="A19" s="104"/>
      <c r="B19" s="104"/>
      <c r="C19" s="104"/>
      <c r="D19" s="104"/>
      <c r="E19" s="104"/>
      <c r="F19" s="104"/>
      <c r="G19" s="289"/>
      <c r="H19" s="289"/>
      <c r="I19" s="289"/>
      <c r="J19" s="289"/>
      <c r="K19" s="289"/>
      <c r="L19" s="289"/>
      <c r="M19" s="289"/>
      <c r="N19" s="289"/>
      <c r="O19" s="289"/>
      <c r="P19" s="289"/>
      <c r="Q19" s="289"/>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346</v>
      </c>
      <c r="C22" s="35" t="s">
        <v>508</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507</v>
      </c>
      <c r="D23" s="28"/>
      <c r="E23" s="28"/>
      <c r="F23" s="28"/>
      <c r="G23" s="27"/>
      <c r="H23" s="27"/>
      <c r="I23" s="27"/>
      <c r="J23" s="27"/>
      <c r="K23" s="27"/>
      <c r="L23" s="27"/>
      <c r="M23" s="27"/>
      <c r="N23" s="27"/>
      <c r="O23" s="27"/>
      <c r="P23" s="27"/>
      <c r="Q23" s="27"/>
      <c r="R23" s="26"/>
      <c r="S23" s="26"/>
      <c r="T23" s="26"/>
    </row>
    <row r="24" spans="1:20" s="3" customFormat="1" ht="62.25" customHeight="1" x14ac:dyDescent="0.2">
      <c r="A24" s="366"/>
      <c r="B24" s="367"/>
      <c r="C24" s="368"/>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05" t="s">
        <v>437</v>
      </c>
      <c r="C25" s="113" t="s">
        <v>560</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05" t="s">
        <v>76</v>
      </c>
      <c r="C26" s="113" t="s">
        <v>660</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05" t="s">
        <v>75</v>
      </c>
      <c r="C27" s="113" t="s">
        <v>559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05" t="s">
        <v>438</v>
      </c>
      <c r="C28" s="113" t="s">
        <v>506</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05" t="s">
        <v>439</v>
      </c>
      <c r="C29" s="113" t="s">
        <v>372</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05" t="s">
        <v>440</v>
      </c>
      <c r="C30" s="113" t="s">
        <v>506</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441</v>
      </c>
      <c r="C31" s="35" t="s">
        <v>372</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442</v>
      </c>
      <c r="C32" s="113" t="s">
        <v>506</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443</v>
      </c>
      <c r="C33" s="113" t="s">
        <v>638</v>
      </c>
      <c r="D33" s="33"/>
      <c r="E33" s="33"/>
      <c r="F33" s="32"/>
      <c r="G33" s="32"/>
      <c r="H33" s="32"/>
      <c r="I33" s="32"/>
      <c r="J33" s="32"/>
      <c r="K33" s="32"/>
      <c r="L33" s="32"/>
      <c r="M33" s="32"/>
      <c r="N33" s="32"/>
      <c r="O33" s="32"/>
      <c r="P33" s="32"/>
      <c r="Q33" s="31"/>
      <c r="R33" s="31"/>
      <c r="S33" s="31"/>
      <c r="T33" s="31"/>
    </row>
    <row r="34" spans="1:20" ht="111" customHeight="1" x14ac:dyDescent="0.25">
      <c r="A34" s="23" t="s">
        <v>459</v>
      </c>
      <c r="B34" s="38" t="s">
        <v>444</v>
      </c>
      <c r="C34" s="113" t="s">
        <v>506</v>
      </c>
      <c r="D34" s="22"/>
      <c r="E34" s="22"/>
      <c r="F34" s="22"/>
      <c r="G34" s="22"/>
      <c r="H34" s="22"/>
      <c r="I34" s="22"/>
      <c r="J34" s="22"/>
      <c r="K34" s="22"/>
      <c r="L34" s="22"/>
      <c r="M34" s="22"/>
      <c r="N34" s="22"/>
      <c r="O34" s="22"/>
      <c r="P34" s="22"/>
      <c r="Q34" s="22"/>
      <c r="R34" s="22"/>
      <c r="S34" s="22"/>
      <c r="T34" s="22"/>
    </row>
    <row r="35" spans="1:20" ht="58.5" customHeight="1" x14ac:dyDescent="0.25">
      <c r="A35" s="23" t="s">
        <v>447</v>
      </c>
      <c r="B35" s="38" t="s">
        <v>73</v>
      </c>
      <c r="C35" s="113" t="s">
        <v>506</v>
      </c>
      <c r="D35" s="22"/>
      <c r="E35" s="22"/>
      <c r="F35" s="22"/>
      <c r="G35" s="22"/>
      <c r="H35" s="22"/>
      <c r="I35" s="22"/>
      <c r="J35" s="22"/>
      <c r="K35" s="22"/>
      <c r="L35" s="22"/>
      <c r="M35" s="22"/>
      <c r="N35" s="22"/>
      <c r="O35" s="22"/>
      <c r="P35" s="22"/>
      <c r="Q35" s="22"/>
      <c r="R35" s="22"/>
      <c r="S35" s="22"/>
      <c r="T35" s="22"/>
    </row>
    <row r="36" spans="1:20" ht="51.75" customHeight="1" x14ac:dyDescent="0.25">
      <c r="A36" s="23" t="s">
        <v>460</v>
      </c>
      <c r="B36" s="38" t="s">
        <v>445</v>
      </c>
      <c r="C36" s="113" t="s">
        <v>506</v>
      </c>
      <c r="D36" s="22"/>
      <c r="E36" s="22"/>
      <c r="F36" s="22"/>
      <c r="G36" s="22"/>
      <c r="H36" s="22"/>
      <c r="I36" s="22"/>
      <c r="J36" s="22"/>
      <c r="K36" s="22"/>
      <c r="L36" s="22"/>
      <c r="M36" s="22"/>
      <c r="N36" s="22"/>
      <c r="O36" s="22"/>
      <c r="P36" s="22"/>
      <c r="Q36" s="22"/>
      <c r="R36" s="22"/>
      <c r="S36" s="22"/>
      <c r="T36" s="22"/>
    </row>
    <row r="37" spans="1:20" ht="43.5" customHeight="1" x14ac:dyDescent="0.25">
      <c r="A37" s="23" t="s">
        <v>448</v>
      </c>
      <c r="B37" s="38" t="s">
        <v>446</v>
      </c>
      <c r="C37" s="35" t="s">
        <v>372</v>
      </c>
      <c r="D37" s="22"/>
      <c r="E37" s="22"/>
      <c r="F37" s="22"/>
      <c r="G37" s="22"/>
      <c r="H37" s="22"/>
      <c r="I37" s="22"/>
      <c r="J37" s="22"/>
      <c r="K37" s="22"/>
      <c r="L37" s="22"/>
      <c r="M37" s="22"/>
      <c r="N37" s="22"/>
      <c r="O37" s="22"/>
      <c r="P37" s="22"/>
      <c r="Q37" s="22"/>
      <c r="R37" s="22"/>
      <c r="S37" s="22"/>
      <c r="T37" s="22"/>
    </row>
    <row r="38" spans="1:20" ht="43.5" customHeight="1" x14ac:dyDescent="0.25">
      <c r="A38" s="23" t="s">
        <v>461</v>
      </c>
      <c r="B38" s="38" t="s">
        <v>239</v>
      </c>
      <c r="C38" s="113" t="s">
        <v>506</v>
      </c>
      <c r="D38" s="22"/>
      <c r="E38" s="22"/>
      <c r="F38" s="22"/>
      <c r="G38" s="22"/>
      <c r="H38" s="22"/>
      <c r="I38" s="22"/>
      <c r="J38" s="22"/>
      <c r="K38" s="22"/>
      <c r="L38" s="22"/>
      <c r="M38" s="22"/>
      <c r="N38" s="22"/>
      <c r="O38" s="22"/>
      <c r="P38" s="22"/>
      <c r="Q38" s="22"/>
      <c r="R38" s="22"/>
      <c r="S38" s="22"/>
      <c r="T38" s="22"/>
    </row>
    <row r="39" spans="1:20" ht="23.25" customHeight="1" x14ac:dyDescent="0.25">
      <c r="A39" s="366"/>
      <c r="B39" s="367"/>
      <c r="C39" s="368"/>
      <c r="D39" s="22"/>
      <c r="E39" s="22"/>
      <c r="F39" s="22"/>
      <c r="G39" s="22"/>
      <c r="H39" s="22"/>
      <c r="I39" s="22"/>
      <c r="J39" s="22"/>
      <c r="K39" s="22"/>
      <c r="L39" s="22"/>
      <c r="M39" s="22"/>
      <c r="N39" s="22"/>
      <c r="O39" s="22"/>
      <c r="P39" s="22"/>
      <c r="Q39" s="22"/>
      <c r="R39" s="22"/>
      <c r="S39" s="22"/>
      <c r="T39" s="22"/>
    </row>
    <row r="40" spans="1:20" ht="63" x14ac:dyDescent="0.25">
      <c r="A40" s="23" t="s">
        <v>449</v>
      </c>
      <c r="B40" s="38" t="s">
        <v>501</v>
      </c>
      <c r="C40" s="38" t="s">
        <v>651</v>
      </c>
      <c r="D40" s="22"/>
      <c r="E40" s="22"/>
      <c r="F40" s="22"/>
      <c r="G40" s="22"/>
      <c r="H40" s="22"/>
      <c r="I40" s="22"/>
      <c r="J40" s="22"/>
      <c r="K40" s="22"/>
      <c r="L40" s="22"/>
      <c r="M40" s="22"/>
      <c r="N40" s="22"/>
      <c r="O40" s="22"/>
      <c r="P40" s="22"/>
      <c r="Q40" s="22"/>
      <c r="R40" s="22"/>
      <c r="S40" s="22"/>
      <c r="T40" s="22"/>
    </row>
    <row r="41" spans="1:20" ht="105.75" customHeight="1" x14ac:dyDescent="0.25">
      <c r="A41" s="23" t="s">
        <v>462</v>
      </c>
      <c r="B41" s="38" t="s">
        <v>485</v>
      </c>
      <c r="C41" s="113" t="s">
        <v>562</v>
      </c>
      <c r="D41" s="22"/>
      <c r="E41" s="22"/>
      <c r="F41" s="22"/>
      <c r="G41" s="22"/>
      <c r="H41" s="22"/>
      <c r="I41" s="22"/>
      <c r="J41" s="22"/>
      <c r="K41" s="22"/>
      <c r="L41" s="22"/>
      <c r="M41" s="22"/>
      <c r="N41" s="22"/>
      <c r="O41" s="22"/>
      <c r="P41" s="22"/>
      <c r="Q41" s="22"/>
      <c r="R41" s="22"/>
      <c r="S41" s="22"/>
      <c r="T41" s="22"/>
    </row>
    <row r="42" spans="1:20" ht="83.25" customHeight="1" x14ac:dyDescent="0.25">
      <c r="A42" s="23" t="s">
        <v>450</v>
      </c>
      <c r="B42" s="38" t="s">
        <v>500</v>
      </c>
      <c r="C42" s="113" t="s">
        <v>562</v>
      </c>
      <c r="D42" s="22"/>
      <c r="E42" s="22"/>
      <c r="F42" s="22"/>
      <c r="G42" s="22"/>
      <c r="H42" s="22"/>
      <c r="I42" s="22"/>
      <c r="J42" s="22"/>
      <c r="K42" s="22"/>
      <c r="L42" s="22"/>
      <c r="M42" s="22"/>
      <c r="N42" s="22"/>
      <c r="O42" s="22"/>
      <c r="P42" s="22"/>
      <c r="Q42" s="22"/>
      <c r="R42" s="22"/>
      <c r="S42" s="22"/>
      <c r="T42" s="22"/>
    </row>
    <row r="43" spans="1:20" ht="186" customHeight="1" x14ac:dyDescent="0.25">
      <c r="A43" s="23" t="s">
        <v>465</v>
      </c>
      <c r="B43" s="38" t="s">
        <v>466</v>
      </c>
      <c r="C43" s="113" t="s">
        <v>562</v>
      </c>
      <c r="D43" s="22"/>
      <c r="E43" s="22"/>
      <c r="F43" s="22"/>
      <c r="G43" s="22"/>
      <c r="H43" s="22"/>
      <c r="I43" s="22"/>
      <c r="J43" s="22"/>
      <c r="K43" s="22"/>
      <c r="L43" s="22"/>
      <c r="M43" s="22"/>
      <c r="N43" s="22"/>
      <c r="O43" s="22"/>
      <c r="P43" s="22"/>
      <c r="Q43" s="22"/>
      <c r="R43" s="22"/>
      <c r="S43" s="22"/>
      <c r="T43" s="22"/>
    </row>
    <row r="44" spans="1:20" ht="111" customHeight="1" x14ac:dyDescent="0.25">
      <c r="A44" s="23" t="s">
        <v>451</v>
      </c>
      <c r="B44" s="38" t="s">
        <v>491</v>
      </c>
      <c r="C44" s="113">
        <v>1.32</v>
      </c>
      <c r="D44" s="22"/>
      <c r="E44" s="22"/>
      <c r="F44" s="22"/>
      <c r="G44" s="22"/>
      <c r="H44" s="22"/>
      <c r="I44" s="22"/>
      <c r="J44" s="22"/>
      <c r="K44" s="22"/>
      <c r="L44" s="22"/>
      <c r="M44" s="22"/>
      <c r="N44" s="22"/>
      <c r="O44" s="22"/>
      <c r="P44" s="22"/>
      <c r="Q44" s="22"/>
      <c r="R44" s="22"/>
      <c r="S44" s="22"/>
      <c r="T44" s="22"/>
    </row>
    <row r="45" spans="1:20" ht="120" customHeight="1" x14ac:dyDescent="0.25">
      <c r="A45" s="23" t="s">
        <v>486</v>
      </c>
      <c r="B45" s="38" t="s">
        <v>492</v>
      </c>
      <c r="C45" s="113" t="s">
        <v>562</v>
      </c>
      <c r="D45" s="22"/>
      <c r="E45" s="22"/>
      <c r="F45" s="22"/>
      <c r="G45" s="22"/>
      <c r="H45" s="22"/>
      <c r="I45" s="22"/>
      <c r="J45" s="22"/>
      <c r="K45" s="22"/>
      <c r="L45" s="22"/>
      <c r="M45" s="22"/>
      <c r="N45" s="22"/>
      <c r="O45" s="22"/>
      <c r="P45" s="22"/>
      <c r="Q45" s="22"/>
      <c r="R45" s="22"/>
      <c r="S45" s="22"/>
      <c r="T45" s="22"/>
    </row>
    <row r="46" spans="1:20" ht="101.25" customHeight="1" x14ac:dyDescent="0.25">
      <c r="A46" s="23" t="s">
        <v>452</v>
      </c>
      <c r="B46" s="38" t="s">
        <v>493</v>
      </c>
      <c r="C46" s="113" t="s">
        <v>562</v>
      </c>
      <c r="D46" s="22"/>
      <c r="E46" s="22"/>
      <c r="F46" s="22"/>
      <c r="G46" s="22"/>
      <c r="H46" s="22"/>
      <c r="I46" s="22"/>
      <c r="J46" s="22"/>
      <c r="K46" s="22"/>
      <c r="L46" s="22"/>
      <c r="M46" s="22"/>
      <c r="N46" s="22"/>
      <c r="O46" s="22"/>
      <c r="P46" s="22"/>
      <c r="Q46" s="22"/>
      <c r="R46" s="22"/>
      <c r="S46" s="22"/>
      <c r="T46" s="22"/>
    </row>
    <row r="47" spans="1:20" ht="18.75" customHeight="1" x14ac:dyDescent="0.25">
      <c r="A47" s="366"/>
      <c r="B47" s="367"/>
      <c r="C47" s="368"/>
      <c r="D47" s="22"/>
      <c r="E47" s="22"/>
      <c r="F47" s="22"/>
      <c r="G47" s="22"/>
      <c r="H47" s="22"/>
      <c r="I47" s="22"/>
      <c r="J47" s="22"/>
      <c r="K47" s="22"/>
      <c r="L47" s="22"/>
      <c r="M47" s="22"/>
      <c r="N47" s="22"/>
      <c r="O47" s="22"/>
      <c r="P47" s="22"/>
      <c r="Q47" s="22"/>
      <c r="R47" s="22"/>
      <c r="S47" s="22"/>
      <c r="T47" s="22"/>
    </row>
    <row r="48" spans="1:20" ht="75.75" customHeight="1" x14ac:dyDescent="0.25">
      <c r="A48" s="23" t="s">
        <v>487</v>
      </c>
      <c r="B48" s="38" t="s">
        <v>666</v>
      </c>
      <c r="C48" s="129">
        <f>'6.2. Паспорт фин осв ввод'!AF24</f>
        <v>70.253171999999992</v>
      </c>
      <c r="D48" s="22"/>
      <c r="E48" s="22"/>
      <c r="F48" s="22"/>
      <c r="G48" s="22"/>
      <c r="H48" s="22"/>
      <c r="I48" s="22"/>
      <c r="J48" s="22"/>
      <c r="K48" s="22"/>
      <c r="L48" s="22"/>
      <c r="M48" s="22"/>
      <c r="N48" s="22"/>
      <c r="O48" s="22"/>
      <c r="P48" s="22"/>
      <c r="Q48" s="22"/>
      <c r="R48" s="22"/>
      <c r="S48" s="22"/>
      <c r="T48" s="22"/>
    </row>
    <row r="49" spans="1:20" ht="71.25" customHeight="1" x14ac:dyDescent="0.25">
      <c r="A49" s="23" t="s">
        <v>453</v>
      </c>
      <c r="B49" s="38" t="s">
        <v>667</v>
      </c>
      <c r="C49" s="129">
        <f>'6.2. Паспорт фин осв ввод'!AF30</f>
        <v>58.544309999999996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9" t="str">
        <f>'1. паспорт местоположение'!A5:C5</f>
        <v>Год раскрытия информации: 2022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70" t="s">
        <v>10</v>
      </c>
      <c r="B6" s="370"/>
      <c r="C6" s="370"/>
      <c r="D6" s="370"/>
      <c r="E6" s="370"/>
      <c r="F6" s="370"/>
      <c r="G6" s="370"/>
      <c r="H6" s="370"/>
      <c r="I6" s="370"/>
      <c r="J6" s="370"/>
      <c r="K6" s="370"/>
      <c r="L6" s="370"/>
      <c r="M6" s="370"/>
      <c r="N6" s="370"/>
      <c r="O6" s="370"/>
      <c r="P6" s="370"/>
      <c r="Q6" s="370"/>
      <c r="R6" s="370"/>
      <c r="S6" s="370"/>
      <c r="T6" s="13"/>
      <c r="U6" s="13"/>
      <c r="V6" s="13"/>
      <c r="W6" s="13"/>
      <c r="X6" s="13"/>
      <c r="Y6" s="13"/>
      <c r="Z6" s="13"/>
      <c r="AA6" s="13"/>
      <c r="AB6" s="13"/>
    </row>
    <row r="7" spans="1:28" s="12" customFormat="1" ht="18.75" x14ac:dyDescent="0.2">
      <c r="A7" s="370"/>
      <c r="B7" s="370"/>
      <c r="C7" s="370"/>
      <c r="D7" s="370"/>
      <c r="E7" s="370"/>
      <c r="F7" s="370"/>
      <c r="G7" s="370"/>
      <c r="H7" s="370"/>
      <c r="I7" s="370"/>
      <c r="J7" s="370"/>
      <c r="K7" s="370"/>
      <c r="L7" s="370"/>
      <c r="M7" s="370"/>
      <c r="N7" s="370"/>
      <c r="O7" s="370"/>
      <c r="P7" s="370"/>
      <c r="Q7" s="370"/>
      <c r="R7" s="370"/>
      <c r="S7" s="370"/>
      <c r="T7" s="13"/>
      <c r="U7" s="13"/>
      <c r="V7" s="13"/>
      <c r="W7" s="13"/>
      <c r="X7" s="13"/>
      <c r="Y7" s="13"/>
      <c r="Z7" s="13"/>
      <c r="AA7" s="13"/>
      <c r="AB7" s="13"/>
    </row>
    <row r="8" spans="1:28" s="12"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3"/>
      <c r="U8" s="13"/>
      <c r="V8" s="13"/>
      <c r="W8" s="13"/>
      <c r="X8" s="13"/>
      <c r="Y8" s="13"/>
      <c r="Z8" s="13"/>
      <c r="AA8" s="13"/>
      <c r="AB8" s="13"/>
    </row>
    <row r="9" spans="1:28" s="12" customFormat="1" ht="18.75" x14ac:dyDescent="0.2">
      <c r="A9" s="372" t="s">
        <v>9</v>
      </c>
      <c r="B9" s="372"/>
      <c r="C9" s="372"/>
      <c r="D9" s="372"/>
      <c r="E9" s="372"/>
      <c r="F9" s="372"/>
      <c r="G9" s="372"/>
      <c r="H9" s="372"/>
      <c r="I9" s="372"/>
      <c r="J9" s="372"/>
      <c r="K9" s="372"/>
      <c r="L9" s="372"/>
      <c r="M9" s="372"/>
      <c r="N9" s="372"/>
      <c r="O9" s="372"/>
      <c r="P9" s="372"/>
      <c r="Q9" s="372"/>
      <c r="R9" s="372"/>
      <c r="S9" s="372"/>
      <c r="T9" s="13"/>
      <c r="U9" s="13"/>
      <c r="V9" s="13"/>
      <c r="W9" s="13"/>
      <c r="X9" s="13"/>
      <c r="Y9" s="13"/>
      <c r="Z9" s="13"/>
      <c r="AA9" s="13"/>
      <c r="AB9" s="13"/>
    </row>
    <row r="10" spans="1:28" s="12" customFormat="1" ht="18.75" x14ac:dyDescent="0.2">
      <c r="A10" s="370"/>
      <c r="B10" s="370"/>
      <c r="C10" s="370"/>
      <c r="D10" s="370"/>
      <c r="E10" s="370"/>
      <c r="F10" s="370"/>
      <c r="G10" s="370"/>
      <c r="H10" s="370"/>
      <c r="I10" s="370"/>
      <c r="J10" s="370"/>
      <c r="K10" s="370"/>
      <c r="L10" s="370"/>
      <c r="M10" s="370"/>
      <c r="N10" s="370"/>
      <c r="O10" s="370"/>
      <c r="P10" s="370"/>
      <c r="Q10" s="370"/>
      <c r="R10" s="370"/>
      <c r="S10" s="370"/>
      <c r="T10" s="13"/>
      <c r="U10" s="13"/>
      <c r="V10" s="13"/>
      <c r="W10" s="13"/>
      <c r="X10" s="13"/>
      <c r="Y10" s="13"/>
      <c r="Z10" s="13"/>
      <c r="AA10" s="13"/>
      <c r="AB10" s="13"/>
    </row>
    <row r="11" spans="1:28" s="12" customFormat="1" ht="18.75" x14ac:dyDescent="0.2">
      <c r="A11" s="376" t="str">
        <f>'1. паспорт местоположение'!A12:C12</f>
        <v>F_NS3300.VL.0024</v>
      </c>
      <c r="B11" s="376"/>
      <c r="C11" s="376"/>
      <c r="D11" s="376"/>
      <c r="E11" s="376"/>
      <c r="F11" s="376"/>
      <c r="G11" s="376"/>
      <c r="H11" s="376"/>
      <c r="I11" s="376"/>
      <c r="J11" s="376"/>
      <c r="K11" s="376"/>
      <c r="L11" s="376"/>
      <c r="M11" s="376"/>
      <c r="N11" s="376"/>
      <c r="O11" s="376"/>
      <c r="P11" s="376"/>
      <c r="Q11" s="376"/>
      <c r="R11" s="376"/>
      <c r="S11" s="376"/>
      <c r="T11" s="13"/>
      <c r="U11" s="13"/>
      <c r="V11" s="13"/>
      <c r="W11" s="13"/>
      <c r="X11" s="13"/>
      <c r="Y11" s="13"/>
      <c r="Z11" s="13"/>
      <c r="AA11" s="13"/>
      <c r="AB11" s="13"/>
    </row>
    <row r="12" spans="1:28" s="12" customFormat="1" ht="18.75" x14ac:dyDescent="0.2">
      <c r="A12" s="372" t="s">
        <v>8</v>
      </c>
      <c r="B12" s="372"/>
      <c r="C12" s="372"/>
      <c r="D12" s="372"/>
      <c r="E12" s="372"/>
      <c r="F12" s="372"/>
      <c r="G12" s="372"/>
      <c r="H12" s="372"/>
      <c r="I12" s="372"/>
      <c r="J12" s="372"/>
      <c r="K12" s="372"/>
      <c r="L12" s="372"/>
      <c r="M12" s="372"/>
      <c r="N12" s="372"/>
      <c r="O12" s="372"/>
      <c r="P12" s="372"/>
      <c r="Q12" s="372"/>
      <c r="R12" s="372"/>
      <c r="S12" s="372"/>
      <c r="T12" s="13"/>
      <c r="U12" s="13"/>
      <c r="V12" s="13"/>
      <c r="W12" s="13"/>
      <c r="X12" s="13"/>
      <c r="Y12" s="13"/>
      <c r="Z12" s="13"/>
      <c r="AA12" s="13"/>
      <c r="AB12" s="13"/>
    </row>
    <row r="13" spans="1:28" s="9"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10"/>
      <c r="U13" s="10"/>
      <c r="V13" s="10"/>
      <c r="W13" s="10"/>
      <c r="X13" s="10"/>
      <c r="Y13" s="10"/>
      <c r="Z13" s="10"/>
      <c r="AA13" s="10"/>
      <c r="AB13" s="10"/>
    </row>
    <row r="14" spans="1:28" s="3" customFormat="1" ht="15.75" x14ac:dyDescent="0.2">
      <c r="A14" s="376"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376"/>
      <c r="C14" s="376"/>
      <c r="D14" s="376"/>
      <c r="E14" s="376"/>
      <c r="F14" s="376"/>
      <c r="G14" s="376"/>
      <c r="H14" s="376"/>
      <c r="I14" s="376"/>
      <c r="J14" s="376"/>
      <c r="K14" s="376"/>
      <c r="L14" s="376"/>
      <c r="M14" s="376"/>
      <c r="N14" s="376"/>
      <c r="O14" s="376"/>
      <c r="P14" s="376"/>
      <c r="Q14" s="376"/>
      <c r="R14" s="376"/>
      <c r="S14" s="376"/>
      <c r="T14" s="8"/>
      <c r="U14" s="8"/>
      <c r="V14" s="8"/>
      <c r="W14" s="8"/>
      <c r="X14" s="8"/>
      <c r="Y14" s="8"/>
      <c r="Z14" s="8"/>
      <c r="AA14" s="8"/>
      <c r="AB14" s="8"/>
    </row>
    <row r="15" spans="1:28" s="3" customFormat="1" ht="15" customHeight="1" x14ac:dyDescent="0.2">
      <c r="A15" s="372" t="s">
        <v>7</v>
      </c>
      <c r="B15" s="372"/>
      <c r="C15" s="372"/>
      <c r="D15" s="372"/>
      <c r="E15" s="372"/>
      <c r="F15" s="372"/>
      <c r="G15" s="372"/>
      <c r="H15" s="372"/>
      <c r="I15" s="372"/>
      <c r="J15" s="372"/>
      <c r="K15" s="372"/>
      <c r="L15" s="372"/>
      <c r="M15" s="372"/>
      <c r="N15" s="372"/>
      <c r="O15" s="372"/>
      <c r="P15" s="372"/>
      <c r="Q15" s="372"/>
      <c r="R15" s="372"/>
      <c r="S15" s="372"/>
      <c r="T15" s="6"/>
      <c r="U15" s="6"/>
      <c r="V15" s="6"/>
      <c r="W15" s="6"/>
      <c r="X15" s="6"/>
      <c r="Y15" s="6"/>
      <c r="Z15" s="6"/>
      <c r="AA15" s="6"/>
      <c r="AB15" s="6"/>
    </row>
    <row r="16" spans="1:28" s="3"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4"/>
      <c r="U16" s="4"/>
      <c r="V16" s="4"/>
      <c r="W16" s="4"/>
      <c r="X16" s="4"/>
      <c r="Y16" s="4"/>
    </row>
    <row r="17" spans="1:28" s="3" customFormat="1" ht="45.75" customHeight="1" x14ac:dyDescent="0.2">
      <c r="A17" s="371" t="s">
        <v>464</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4"/>
      <c r="U18" s="4"/>
      <c r="V18" s="4"/>
      <c r="W18" s="4"/>
      <c r="X18" s="4"/>
      <c r="Y18" s="4"/>
    </row>
    <row r="19" spans="1:28" s="3" customFormat="1" ht="54" customHeight="1" x14ac:dyDescent="0.2">
      <c r="A19" s="375" t="s">
        <v>6</v>
      </c>
      <c r="B19" s="375" t="s">
        <v>109</v>
      </c>
      <c r="C19" s="377" t="s">
        <v>378</v>
      </c>
      <c r="D19" s="375" t="s">
        <v>377</v>
      </c>
      <c r="E19" s="375" t="s">
        <v>108</v>
      </c>
      <c r="F19" s="375" t="s">
        <v>107</v>
      </c>
      <c r="G19" s="375" t="s">
        <v>373</v>
      </c>
      <c r="H19" s="375" t="s">
        <v>106</v>
      </c>
      <c r="I19" s="375" t="s">
        <v>105</v>
      </c>
      <c r="J19" s="375" t="s">
        <v>104</v>
      </c>
      <c r="K19" s="375" t="s">
        <v>103</v>
      </c>
      <c r="L19" s="375" t="s">
        <v>102</v>
      </c>
      <c r="M19" s="375" t="s">
        <v>101</v>
      </c>
      <c r="N19" s="375" t="s">
        <v>100</v>
      </c>
      <c r="O19" s="375" t="s">
        <v>99</v>
      </c>
      <c r="P19" s="375" t="s">
        <v>98</v>
      </c>
      <c r="Q19" s="375" t="s">
        <v>376</v>
      </c>
      <c r="R19" s="375"/>
      <c r="S19" s="379" t="s">
        <v>456</v>
      </c>
      <c r="T19" s="4"/>
      <c r="U19" s="4"/>
      <c r="V19" s="4"/>
      <c r="W19" s="4"/>
      <c r="X19" s="4"/>
      <c r="Y19" s="4"/>
    </row>
    <row r="20" spans="1:28" s="3" customFormat="1" ht="180.75" customHeight="1" x14ac:dyDescent="0.2">
      <c r="A20" s="375"/>
      <c r="B20" s="375"/>
      <c r="C20" s="378"/>
      <c r="D20" s="375"/>
      <c r="E20" s="375"/>
      <c r="F20" s="375"/>
      <c r="G20" s="375"/>
      <c r="H20" s="375"/>
      <c r="I20" s="375"/>
      <c r="J20" s="375"/>
      <c r="K20" s="375"/>
      <c r="L20" s="375"/>
      <c r="M20" s="375"/>
      <c r="N20" s="375"/>
      <c r="O20" s="375"/>
      <c r="P20" s="375"/>
      <c r="Q20" s="40" t="s">
        <v>374</v>
      </c>
      <c r="R20" s="41" t="s">
        <v>375</v>
      </c>
      <c r="S20" s="379"/>
      <c r="T20" s="27"/>
      <c r="U20" s="27"/>
      <c r="V20" s="27"/>
      <c r="W20" s="27"/>
      <c r="X20" s="27"/>
      <c r="Y20" s="27"/>
      <c r="Z20" s="26"/>
      <c r="AA20" s="26"/>
      <c r="AB20" s="26"/>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457</v>
      </c>
      <c r="H22" s="45"/>
      <c r="I22" s="45"/>
      <c r="J22" s="45"/>
      <c r="K22" s="45"/>
      <c r="L22" s="45"/>
      <c r="M22" s="45"/>
      <c r="N22" s="45"/>
      <c r="O22" s="45"/>
      <c r="P22" s="45"/>
      <c r="Q22" s="36"/>
      <c r="R22" s="5"/>
      <c r="S22" s="9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9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99"/>
      <c r="T24" s="27"/>
      <c r="U24" s="27"/>
      <c r="V24" s="27"/>
      <c r="W24" s="27"/>
      <c r="X24" s="26"/>
      <c r="Y24" s="26"/>
      <c r="Z24" s="26"/>
      <c r="AA24" s="26"/>
      <c r="AB24" s="26"/>
    </row>
    <row r="25" spans="1:28" s="3" customFormat="1" ht="31.5" x14ac:dyDescent="0.2">
      <c r="A25" s="44"/>
      <c r="B25" s="45" t="s">
        <v>93</v>
      </c>
      <c r="C25" s="45"/>
      <c r="D25" s="45"/>
      <c r="E25" s="45" t="s">
        <v>92</v>
      </c>
      <c r="F25" s="45" t="s">
        <v>91</v>
      </c>
      <c r="G25" s="45" t="s">
        <v>458</v>
      </c>
      <c r="H25" s="29"/>
      <c r="I25" s="29"/>
      <c r="J25" s="29"/>
      <c r="K25" s="29"/>
      <c r="L25" s="29"/>
      <c r="M25" s="29"/>
      <c r="N25" s="29"/>
      <c r="O25" s="29"/>
      <c r="P25" s="29"/>
      <c r="Q25" s="29"/>
      <c r="R25" s="5"/>
      <c r="S25" s="9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9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9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9"/>
      <c r="T28" s="27"/>
      <c r="U28" s="27"/>
      <c r="V28" s="27"/>
      <c r="W28" s="27"/>
      <c r="X28" s="26"/>
      <c r="Y28" s="26"/>
      <c r="Z28" s="26"/>
      <c r="AA28" s="26"/>
      <c r="AB28" s="26"/>
    </row>
    <row r="29" spans="1:28" ht="20.25" customHeight="1" x14ac:dyDescent="0.25">
      <c r="A29" s="91"/>
      <c r="B29" s="45" t="s">
        <v>371</v>
      </c>
      <c r="C29" s="45"/>
      <c r="D29" s="45"/>
      <c r="E29" s="91" t="s">
        <v>372</v>
      </c>
      <c r="F29" s="91" t="s">
        <v>372</v>
      </c>
      <c r="G29" s="91" t="s">
        <v>372</v>
      </c>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20.28515625" style="49" customWidth="1"/>
    <col min="4" max="4" width="16.140625" style="49" customWidth="1"/>
    <col min="5" max="5" width="11.140625" style="49" customWidth="1"/>
    <col min="6" max="6" width="11" style="49" customWidth="1"/>
    <col min="7" max="7" width="8.7109375" style="49" customWidth="1"/>
    <col min="8" max="8" width="15.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9" t="str">
        <f>'1. паспорт местоположение'!A5:C5</f>
        <v>Год раскрытия информации: 2022 год</v>
      </c>
      <c r="B6" s="369"/>
      <c r="C6" s="369"/>
      <c r="D6" s="369"/>
      <c r="E6" s="369"/>
      <c r="F6" s="369"/>
      <c r="G6" s="369"/>
      <c r="H6" s="369"/>
      <c r="I6" s="369"/>
      <c r="J6" s="369"/>
      <c r="K6" s="369"/>
      <c r="L6" s="369"/>
      <c r="M6" s="369"/>
      <c r="N6" s="369"/>
      <c r="O6" s="369"/>
      <c r="P6" s="369"/>
      <c r="Q6" s="369"/>
      <c r="R6" s="369"/>
      <c r="S6" s="369"/>
      <c r="T6" s="369"/>
    </row>
    <row r="7" spans="1:20" s="12" customFormat="1" x14ac:dyDescent="0.2">
      <c r="A7" s="17"/>
      <c r="H7" s="16"/>
    </row>
    <row r="8" spans="1:20" s="12" customFormat="1" ht="18.75" x14ac:dyDescent="0.2">
      <c r="A8" s="370" t="s">
        <v>10</v>
      </c>
      <c r="B8" s="370"/>
      <c r="C8" s="370"/>
      <c r="D8" s="370"/>
      <c r="E8" s="370"/>
      <c r="F8" s="370"/>
      <c r="G8" s="370"/>
      <c r="H8" s="370"/>
      <c r="I8" s="370"/>
      <c r="J8" s="370"/>
      <c r="K8" s="370"/>
      <c r="L8" s="370"/>
      <c r="M8" s="370"/>
      <c r="N8" s="370"/>
      <c r="O8" s="370"/>
      <c r="P8" s="370"/>
      <c r="Q8" s="370"/>
      <c r="R8" s="370"/>
      <c r="S8" s="370"/>
      <c r="T8" s="370"/>
    </row>
    <row r="9" spans="1:20" s="12"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2"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12" customFormat="1" ht="18.75" customHeight="1" x14ac:dyDescent="0.2">
      <c r="A11" s="372" t="s">
        <v>9</v>
      </c>
      <c r="B11" s="372"/>
      <c r="C11" s="372"/>
      <c r="D11" s="372"/>
      <c r="E11" s="372"/>
      <c r="F11" s="372"/>
      <c r="G11" s="372"/>
      <c r="H11" s="372"/>
      <c r="I11" s="372"/>
      <c r="J11" s="372"/>
      <c r="K11" s="372"/>
      <c r="L11" s="372"/>
      <c r="M11" s="372"/>
      <c r="N11" s="372"/>
      <c r="O11" s="372"/>
      <c r="P11" s="372"/>
      <c r="Q11" s="372"/>
      <c r="R11" s="372"/>
      <c r="S11" s="372"/>
      <c r="T11" s="372"/>
    </row>
    <row r="12" spans="1:20" s="12"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2" customFormat="1" ht="18.75" customHeight="1" x14ac:dyDescent="0.2">
      <c r="A13" s="376" t="str">
        <f>'1. паспорт местоположение'!A12:C12</f>
        <v>F_NS3300.VL.0024</v>
      </c>
      <c r="B13" s="376"/>
      <c r="C13" s="376"/>
      <c r="D13" s="376"/>
      <c r="E13" s="376"/>
      <c r="F13" s="376"/>
      <c r="G13" s="376"/>
      <c r="H13" s="376"/>
      <c r="I13" s="376"/>
      <c r="J13" s="376"/>
      <c r="K13" s="376"/>
      <c r="L13" s="376"/>
      <c r="M13" s="376"/>
      <c r="N13" s="376"/>
      <c r="O13" s="376"/>
      <c r="P13" s="376"/>
      <c r="Q13" s="376"/>
      <c r="R13" s="376"/>
      <c r="S13" s="376"/>
      <c r="T13" s="376"/>
    </row>
    <row r="14" spans="1:20" s="12" customFormat="1" ht="18.75" customHeight="1" x14ac:dyDescent="0.2">
      <c r="A14" s="372" t="s">
        <v>8</v>
      </c>
      <c r="B14" s="372"/>
      <c r="C14" s="372"/>
      <c r="D14" s="372"/>
      <c r="E14" s="372"/>
      <c r="F14" s="372"/>
      <c r="G14" s="372"/>
      <c r="H14" s="372"/>
      <c r="I14" s="372"/>
      <c r="J14" s="372"/>
      <c r="K14" s="372"/>
      <c r="L14" s="372"/>
      <c r="M14" s="372"/>
      <c r="N14" s="372"/>
      <c r="O14" s="372"/>
      <c r="P14" s="372"/>
      <c r="Q14" s="372"/>
      <c r="R14" s="372"/>
      <c r="S14" s="372"/>
      <c r="T14" s="372"/>
    </row>
    <row r="15" spans="1:20" s="9"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3" customFormat="1" ht="42" customHeight="1" x14ac:dyDescent="0.2">
      <c r="A16" s="383"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6" s="383"/>
      <c r="C16" s="383"/>
      <c r="D16" s="383"/>
      <c r="E16" s="383"/>
      <c r="F16" s="383"/>
      <c r="G16" s="383"/>
      <c r="H16" s="383"/>
      <c r="I16" s="383"/>
      <c r="J16" s="383"/>
      <c r="K16" s="383"/>
      <c r="L16" s="383"/>
      <c r="M16" s="383"/>
      <c r="N16" s="383"/>
      <c r="O16" s="383"/>
      <c r="P16" s="383"/>
      <c r="Q16" s="383"/>
      <c r="R16" s="383"/>
      <c r="S16" s="383"/>
      <c r="T16" s="383"/>
    </row>
    <row r="17" spans="1:113" s="3" customFormat="1" ht="15" customHeight="1" x14ac:dyDescent="0.2">
      <c r="A17" s="372" t="s">
        <v>7</v>
      </c>
      <c r="B17" s="372"/>
      <c r="C17" s="372"/>
      <c r="D17" s="372"/>
      <c r="E17" s="372"/>
      <c r="F17" s="372"/>
      <c r="G17" s="372"/>
      <c r="H17" s="372"/>
      <c r="I17" s="372"/>
      <c r="J17" s="372"/>
      <c r="K17" s="372"/>
      <c r="L17" s="372"/>
      <c r="M17" s="372"/>
      <c r="N17" s="372"/>
      <c r="O17" s="372"/>
      <c r="P17" s="372"/>
      <c r="Q17" s="372"/>
      <c r="R17" s="372"/>
      <c r="S17" s="372"/>
      <c r="T17" s="372"/>
    </row>
    <row r="18" spans="1:113"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3" customFormat="1" ht="15" customHeight="1" x14ac:dyDescent="0.2">
      <c r="A19" s="374" t="s">
        <v>469</v>
      </c>
      <c r="B19" s="374"/>
      <c r="C19" s="374"/>
      <c r="D19" s="374"/>
      <c r="E19" s="374"/>
      <c r="F19" s="374"/>
      <c r="G19" s="374"/>
      <c r="H19" s="374"/>
      <c r="I19" s="374"/>
      <c r="J19" s="374"/>
      <c r="K19" s="374"/>
      <c r="L19" s="374"/>
      <c r="M19" s="374"/>
      <c r="N19" s="374"/>
      <c r="O19" s="374"/>
      <c r="P19" s="374"/>
      <c r="Q19" s="374"/>
      <c r="R19" s="374"/>
      <c r="S19" s="374"/>
      <c r="T19" s="374"/>
    </row>
    <row r="20" spans="1:113" s="57"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6</v>
      </c>
      <c r="B21" s="389" t="s">
        <v>230</v>
      </c>
      <c r="C21" s="390"/>
      <c r="D21" s="393" t="s">
        <v>131</v>
      </c>
      <c r="E21" s="389" t="s">
        <v>498</v>
      </c>
      <c r="F21" s="390"/>
      <c r="G21" s="389" t="s">
        <v>280</v>
      </c>
      <c r="H21" s="390"/>
      <c r="I21" s="389" t="s">
        <v>130</v>
      </c>
      <c r="J21" s="390"/>
      <c r="K21" s="393" t="s">
        <v>129</v>
      </c>
      <c r="L21" s="389" t="s">
        <v>128</v>
      </c>
      <c r="M21" s="390"/>
      <c r="N21" s="389" t="s">
        <v>494</v>
      </c>
      <c r="O21" s="390"/>
      <c r="P21" s="393" t="s">
        <v>127</v>
      </c>
      <c r="Q21" s="396" t="s">
        <v>126</v>
      </c>
      <c r="R21" s="397"/>
      <c r="S21" s="396" t="s">
        <v>125</v>
      </c>
      <c r="T21" s="398"/>
    </row>
    <row r="22" spans="1:113" ht="204.75" customHeight="1" x14ac:dyDescent="0.25">
      <c r="A22" s="387"/>
      <c r="B22" s="391"/>
      <c r="C22" s="392"/>
      <c r="D22" s="394"/>
      <c r="E22" s="391"/>
      <c r="F22" s="392"/>
      <c r="G22" s="391"/>
      <c r="H22" s="392"/>
      <c r="I22" s="391"/>
      <c r="J22" s="392"/>
      <c r="K22" s="395"/>
      <c r="L22" s="391"/>
      <c r="M22" s="392"/>
      <c r="N22" s="391"/>
      <c r="O22" s="392"/>
      <c r="P22" s="395"/>
      <c r="Q22" s="83" t="s">
        <v>124</v>
      </c>
      <c r="R22" s="83" t="s">
        <v>468</v>
      </c>
      <c r="S22" s="83" t="s">
        <v>123</v>
      </c>
      <c r="T22" s="83" t="s">
        <v>122</v>
      </c>
    </row>
    <row r="23" spans="1:113" ht="51.75" customHeight="1" x14ac:dyDescent="0.25">
      <c r="A23" s="388"/>
      <c r="B23" s="106" t="s">
        <v>120</v>
      </c>
      <c r="C23" s="106" t="s">
        <v>121</v>
      </c>
      <c r="D23" s="395"/>
      <c r="E23" s="106" t="s">
        <v>120</v>
      </c>
      <c r="F23" s="106" t="s">
        <v>121</v>
      </c>
      <c r="G23" s="106" t="s">
        <v>120</v>
      </c>
      <c r="H23" s="106" t="s">
        <v>121</v>
      </c>
      <c r="I23" s="106" t="s">
        <v>120</v>
      </c>
      <c r="J23" s="106" t="s">
        <v>121</v>
      </c>
      <c r="K23" s="106" t="s">
        <v>120</v>
      </c>
      <c r="L23" s="106" t="s">
        <v>120</v>
      </c>
      <c r="M23" s="106" t="s">
        <v>121</v>
      </c>
      <c r="N23" s="106" t="s">
        <v>120</v>
      </c>
      <c r="O23" s="106" t="s">
        <v>121</v>
      </c>
      <c r="P23" s="299" t="s">
        <v>120</v>
      </c>
      <c r="Q23" s="83" t="s">
        <v>120</v>
      </c>
      <c r="R23" s="83" t="s">
        <v>120</v>
      </c>
      <c r="S23" s="83" t="s">
        <v>120</v>
      </c>
      <c r="T23" s="83"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57" customHeight="1" x14ac:dyDescent="0.25">
      <c r="A25" s="301">
        <v>1</v>
      </c>
      <c r="B25" s="301" t="s">
        <v>562</v>
      </c>
      <c r="C25" s="301" t="s">
        <v>641</v>
      </c>
      <c r="D25" s="301" t="s">
        <v>116</v>
      </c>
      <c r="E25" s="301" t="s">
        <v>562</v>
      </c>
      <c r="F25" s="301" t="s">
        <v>642</v>
      </c>
      <c r="G25" s="301" t="s">
        <v>562</v>
      </c>
      <c r="H25" s="301" t="s">
        <v>641</v>
      </c>
      <c r="I25" s="301" t="s">
        <v>562</v>
      </c>
      <c r="J25" s="301"/>
      <c r="K25" s="301" t="s">
        <v>562</v>
      </c>
      <c r="L25" s="301" t="s">
        <v>562</v>
      </c>
      <c r="M25" s="301">
        <v>10</v>
      </c>
      <c r="N25" s="301" t="s">
        <v>562</v>
      </c>
      <c r="O25" s="301">
        <v>0.32</v>
      </c>
      <c r="P25" s="301" t="s">
        <v>562</v>
      </c>
      <c r="Q25" s="301" t="s">
        <v>562</v>
      </c>
      <c r="R25" s="301" t="s">
        <v>562</v>
      </c>
      <c r="S25" s="301" t="s">
        <v>562</v>
      </c>
      <c r="T25" s="301" t="s">
        <v>562</v>
      </c>
    </row>
    <row r="26" spans="1:113" ht="56.25" customHeight="1" x14ac:dyDescent="0.25">
      <c r="A26" s="301">
        <v>2</v>
      </c>
      <c r="B26" s="301" t="s">
        <v>562</v>
      </c>
      <c r="C26" s="301" t="s">
        <v>643</v>
      </c>
      <c r="D26" s="301" t="s">
        <v>116</v>
      </c>
      <c r="E26" s="301" t="s">
        <v>562</v>
      </c>
      <c r="F26" s="301" t="s">
        <v>642</v>
      </c>
      <c r="G26" s="301" t="s">
        <v>562</v>
      </c>
      <c r="H26" s="301" t="s">
        <v>643</v>
      </c>
      <c r="I26" s="301" t="s">
        <v>562</v>
      </c>
      <c r="J26" s="301"/>
      <c r="K26" s="301" t="s">
        <v>562</v>
      </c>
      <c r="L26" s="301" t="s">
        <v>562</v>
      </c>
      <c r="M26" s="301">
        <v>11</v>
      </c>
      <c r="N26" s="301" t="s">
        <v>562</v>
      </c>
      <c r="O26" s="301">
        <v>0.5</v>
      </c>
      <c r="P26" s="301" t="s">
        <v>562</v>
      </c>
      <c r="Q26" s="301" t="s">
        <v>562</v>
      </c>
      <c r="R26" s="301" t="s">
        <v>562</v>
      </c>
      <c r="S26" s="301" t="s">
        <v>562</v>
      </c>
      <c r="T26" s="301" t="s">
        <v>562</v>
      </c>
    </row>
    <row r="27" spans="1:113" s="57" customFormat="1" ht="47.25" x14ac:dyDescent="0.25">
      <c r="A27" s="301">
        <v>3</v>
      </c>
      <c r="B27" s="301" t="s">
        <v>562</v>
      </c>
      <c r="C27" s="301" t="s">
        <v>644</v>
      </c>
      <c r="D27" s="301" t="s">
        <v>116</v>
      </c>
      <c r="E27" s="301" t="s">
        <v>562</v>
      </c>
      <c r="F27" s="301" t="s">
        <v>642</v>
      </c>
      <c r="G27" s="301" t="s">
        <v>562</v>
      </c>
      <c r="H27" s="301" t="s">
        <v>643</v>
      </c>
      <c r="I27" s="301" t="s">
        <v>562</v>
      </c>
      <c r="J27" s="302"/>
      <c r="K27" s="302" t="s">
        <v>562</v>
      </c>
      <c r="L27" s="302" t="s">
        <v>562</v>
      </c>
      <c r="M27" s="301">
        <v>10</v>
      </c>
      <c r="N27" s="301" t="s">
        <v>562</v>
      </c>
      <c r="O27" s="301">
        <v>0.5</v>
      </c>
      <c r="P27" s="302" t="s">
        <v>562</v>
      </c>
      <c r="Q27" s="302" t="s">
        <v>562</v>
      </c>
      <c r="R27" s="301" t="s">
        <v>645</v>
      </c>
      <c r="S27" s="302" t="s">
        <v>562</v>
      </c>
      <c r="T27" s="301" t="s">
        <v>562</v>
      </c>
    </row>
    <row r="28" spans="1:113" ht="3" customHeight="1" x14ac:dyDescent="0.25"/>
    <row r="29" spans="1:113" s="55" customFormat="1" ht="12.75" x14ac:dyDescent="0.2">
      <c r="B29" s="56"/>
      <c r="C29" s="56"/>
      <c r="K29" s="56"/>
    </row>
    <row r="30" spans="1:113" s="55" customFormat="1" x14ac:dyDescent="0.25">
      <c r="B30" s="53" t="s">
        <v>119</v>
      </c>
      <c r="C30" s="53"/>
      <c r="D30" s="53"/>
      <c r="E30" s="53"/>
      <c r="F30" s="53"/>
      <c r="G30" s="53"/>
      <c r="H30" s="53"/>
      <c r="I30" s="53"/>
      <c r="J30" s="53"/>
      <c r="K30" s="53"/>
      <c r="L30" s="53"/>
      <c r="M30" s="53"/>
      <c r="N30" s="53"/>
      <c r="O30" s="53"/>
      <c r="P30" s="53"/>
      <c r="Q30" s="53"/>
      <c r="R30" s="53"/>
    </row>
    <row r="31" spans="1:113" x14ac:dyDescent="0.25">
      <c r="B31" s="384" t="s">
        <v>502</v>
      </c>
      <c r="C31" s="384"/>
      <c r="D31" s="384"/>
      <c r="E31" s="384"/>
      <c r="F31" s="384"/>
      <c r="G31" s="384"/>
      <c r="H31" s="384"/>
      <c r="I31" s="384"/>
      <c r="J31" s="384"/>
      <c r="K31" s="384"/>
      <c r="L31" s="384"/>
      <c r="M31" s="384"/>
      <c r="N31" s="384"/>
      <c r="O31" s="384"/>
      <c r="P31" s="384"/>
      <c r="Q31" s="384"/>
      <c r="R31" s="384"/>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467</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118</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117</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110</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295"/>
      <c r="B6" s="295"/>
      <c r="C6" s="295"/>
      <c r="D6" s="295"/>
      <c r="E6" s="295"/>
      <c r="F6" s="295"/>
      <c r="G6" s="295"/>
      <c r="H6" s="295"/>
      <c r="I6" s="295"/>
      <c r="J6" s="295"/>
      <c r="K6" s="295"/>
      <c r="L6" s="295"/>
      <c r="M6" s="295"/>
      <c r="N6" s="295"/>
      <c r="O6" s="295"/>
      <c r="P6" s="295"/>
      <c r="Q6" s="295"/>
      <c r="R6" s="295"/>
      <c r="S6" s="295"/>
      <c r="T6" s="295"/>
    </row>
    <row r="7" spans="1:27" s="12" customFormat="1" ht="18.75" x14ac:dyDescent="0.2">
      <c r="E7" s="370" t="s">
        <v>10</v>
      </c>
      <c r="F7" s="370"/>
      <c r="G7" s="370"/>
      <c r="H7" s="370"/>
      <c r="I7" s="370"/>
      <c r="J7" s="370"/>
      <c r="K7" s="370"/>
      <c r="L7" s="370"/>
      <c r="M7" s="370"/>
      <c r="N7" s="370"/>
      <c r="O7" s="370"/>
      <c r="P7" s="370"/>
      <c r="Q7" s="370"/>
      <c r="R7" s="370"/>
      <c r="S7" s="370"/>
      <c r="T7" s="370"/>
      <c r="U7" s="370"/>
      <c r="V7" s="370"/>
      <c r="W7" s="370"/>
      <c r="X7" s="370"/>
      <c r="Y7" s="370"/>
    </row>
    <row r="8" spans="1:27" s="12" customFormat="1" ht="18.75" x14ac:dyDescent="0.2">
      <c r="E8" s="296"/>
      <c r="F8" s="296"/>
      <c r="G8" s="296"/>
      <c r="H8" s="296"/>
      <c r="I8" s="296"/>
      <c r="J8" s="296"/>
      <c r="K8" s="296"/>
      <c r="L8" s="296"/>
      <c r="M8" s="296"/>
      <c r="N8" s="296"/>
      <c r="O8" s="296"/>
      <c r="P8" s="296"/>
      <c r="Q8" s="296"/>
      <c r="R8" s="296"/>
      <c r="S8" s="102"/>
      <c r="T8" s="102"/>
      <c r="U8" s="102"/>
      <c r="V8" s="102"/>
      <c r="W8" s="102"/>
    </row>
    <row r="9" spans="1:27" s="12" customFormat="1" ht="18.75" customHeight="1" x14ac:dyDescent="0.25">
      <c r="A9" s="376" t="str">
        <f>'3.1. паспорт Техсостояние ПС'!A10:T10</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row>
    <row r="10" spans="1:27" s="12" customFormat="1" ht="18.75" customHeight="1" x14ac:dyDescent="0.2">
      <c r="E10" s="372" t="s">
        <v>9</v>
      </c>
      <c r="F10" s="372"/>
      <c r="G10" s="372"/>
      <c r="H10" s="372"/>
      <c r="I10" s="372"/>
      <c r="J10" s="372"/>
      <c r="K10" s="372"/>
      <c r="L10" s="372"/>
      <c r="M10" s="372"/>
      <c r="N10" s="372"/>
      <c r="O10" s="372"/>
      <c r="P10" s="372"/>
      <c r="Q10" s="372"/>
      <c r="R10" s="372"/>
      <c r="S10" s="372"/>
      <c r="T10" s="372"/>
      <c r="U10" s="372"/>
      <c r="V10" s="372"/>
      <c r="W10" s="372"/>
      <c r="X10" s="372"/>
      <c r="Y10" s="372"/>
    </row>
    <row r="11" spans="1:27" s="12" customFormat="1" ht="18.75" x14ac:dyDescent="0.2">
      <c r="E11" s="296"/>
      <c r="F11" s="296"/>
      <c r="G11" s="296"/>
      <c r="H11" s="296"/>
      <c r="I11" s="296"/>
      <c r="J11" s="296"/>
      <c r="K11" s="296"/>
      <c r="L11" s="296"/>
      <c r="M11" s="296"/>
      <c r="N11" s="296"/>
      <c r="O11" s="296"/>
      <c r="P11" s="296"/>
      <c r="Q11" s="296"/>
      <c r="R11" s="296"/>
      <c r="S11" s="102"/>
      <c r="T11" s="102"/>
      <c r="U11" s="102"/>
      <c r="V11" s="102"/>
      <c r="W11" s="102"/>
    </row>
    <row r="12" spans="1:27" s="12" customFormat="1" ht="18.75" customHeight="1" x14ac:dyDescent="0.25">
      <c r="A12" s="371" t="str">
        <f>'3.1. паспорт Техсостояние ПС'!A13:T13</f>
        <v>F_NS3300.VL.0024</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2" customFormat="1" ht="18.75" customHeight="1" x14ac:dyDescent="0.2">
      <c r="E13" s="372" t="s">
        <v>8</v>
      </c>
      <c r="F13" s="372"/>
      <c r="G13" s="372"/>
      <c r="H13" s="372"/>
      <c r="I13" s="372"/>
      <c r="J13" s="372"/>
      <c r="K13" s="372"/>
      <c r="L13" s="372"/>
      <c r="M13" s="372"/>
      <c r="N13" s="372"/>
      <c r="O13" s="372"/>
      <c r="P13" s="372"/>
      <c r="Q13" s="372"/>
      <c r="R13" s="372"/>
      <c r="S13" s="372"/>
      <c r="T13" s="372"/>
      <c r="U13" s="372"/>
      <c r="V13" s="372"/>
      <c r="W13" s="372"/>
      <c r="X13" s="372"/>
      <c r="Y13" s="372"/>
    </row>
    <row r="14" spans="1:27" s="9" customFormat="1" ht="15.75" customHeight="1" x14ac:dyDescent="0.2">
      <c r="E14" s="298"/>
      <c r="F14" s="298"/>
      <c r="G14" s="298"/>
      <c r="H14" s="298"/>
      <c r="I14" s="298"/>
      <c r="J14" s="298"/>
      <c r="K14" s="298"/>
      <c r="L14" s="298"/>
      <c r="M14" s="298"/>
      <c r="N14" s="298"/>
      <c r="O14" s="298"/>
      <c r="P14" s="298"/>
      <c r="Q14" s="298"/>
      <c r="R14" s="298"/>
      <c r="S14" s="298"/>
      <c r="T14" s="298"/>
      <c r="U14" s="298"/>
      <c r="V14" s="298"/>
      <c r="W14" s="298"/>
    </row>
    <row r="15" spans="1:27" s="3" customFormat="1" ht="41.25" customHeight="1" x14ac:dyDescent="0.25">
      <c r="A15" s="371" t="str">
        <f>'3.1. паспорт Техсостояние ПС'!A16:T16</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3" customFormat="1" ht="15" customHeight="1" x14ac:dyDescent="0.2">
      <c r="E16" s="372" t="s">
        <v>7</v>
      </c>
      <c r="F16" s="372"/>
      <c r="G16" s="372"/>
      <c r="H16" s="372"/>
      <c r="I16" s="372"/>
      <c r="J16" s="372"/>
      <c r="K16" s="372"/>
      <c r="L16" s="372"/>
      <c r="M16" s="372"/>
      <c r="N16" s="372"/>
      <c r="O16" s="372"/>
      <c r="P16" s="372"/>
      <c r="Q16" s="372"/>
      <c r="R16" s="372"/>
      <c r="S16" s="372"/>
      <c r="T16" s="372"/>
      <c r="U16" s="372"/>
      <c r="V16" s="372"/>
      <c r="W16" s="372"/>
      <c r="X16" s="372"/>
      <c r="Y16" s="372"/>
    </row>
    <row r="17" spans="1:27" s="3" customFormat="1" ht="15" customHeight="1" x14ac:dyDescent="0.2">
      <c r="E17" s="297"/>
      <c r="F17" s="297"/>
      <c r="G17" s="297"/>
      <c r="H17" s="297"/>
      <c r="I17" s="297"/>
      <c r="J17" s="297"/>
      <c r="K17" s="297"/>
      <c r="L17" s="297"/>
      <c r="M17" s="297"/>
      <c r="N17" s="297"/>
      <c r="O17" s="297"/>
      <c r="P17" s="297"/>
      <c r="Q17" s="297"/>
      <c r="R17" s="297"/>
      <c r="S17" s="297"/>
      <c r="T17" s="297"/>
      <c r="U17" s="297"/>
      <c r="V17" s="297"/>
      <c r="W17" s="297"/>
    </row>
    <row r="18" spans="1:27" s="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471</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7" customFormat="1" ht="21" customHeight="1" x14ac:dyDescent="0.25"/>
    <row r="21" spans="1:27" ht="47.25" customHeight="1" x14ac:dyDescent="0.25">
      <c r="A21" s="400" t="s">
        <v>6</v>
      </c>
      <c r="B21" s="403" t="s">
        <v>478</v>
      </c>
      <c r="C21" s="404"/>
      <c r="D21" s="403" t="s">
        <v>480</v>
      </c>
      <c r="E21" s="404"/>
      <c r="F21" s="396" t="s">
        <v>103</v>
      </c>
      <c r="G21" s="398"/>
      <c r="H21" s="398"/>
      <c r="I21" s="397"/>
      <c r="J21" s="400" t="s">
        <v>481</v>
      </c>
      <c r="K21" s="403" t="s">
        <v>482</v>
      </c>
      <c r="L21" s="404"/>
      <c r="M21" s="403" t="s">
        <v>483</v>
      </c>
      <c r="N21" s="404"/>
      <c r="O21" s="403" t="s">
        <v>470</v>
      </c>
      <c r="P21" s="404"/>
      <c r="Q21" s="403" t="s">
        <v>136</v>
      </c>
      <c r="R21" s="404"/>
      <c r="S21" s="400" t="s">
        <v>135</v>
      </c>
      <c r="T21" s="400" t="s">
        <v>484</v>
      </c>
      <c r="U21" s="400" t="s">
        <v>479</v>
      </c>
      <c r="V21" s="403" t="s">
        <v>134</v>
      </c>
      <c r="W21" s="404"/>
      <c r="X21" s="396" t="s">
        <v>126</v>
      </c>
      <c r="Y21" s="398"/>
      <c r="Z21" s="396" t="s">
        <v>125</v>
      </c>
      <c r="AA21" s="398"/>
    </row>
    <row r="22" spans="1:27" ht="216" customHeight="1" x14ac:dyDescent="0.25">
      <c r="A22" s="401"/>
      <c r="B22" s="405"/>
      <c r="C22" s="406"/>
      <c r="D22" s="405"/>
      <c r="E22" s="406"/>
      <c r="F22" s="396" t="s">
        <v>133</v>
      </c>
      <c r="G22" s="397"/>
      <c r="H22" s="396" t="s">
        <v>132</v>
      </c>
      <c r="I22" s="397"/>
      <c r="J22" s="402"/>
      <c r="K22" s="405"/>
      <c r="L22" s="406"/>
      <c r="M22" s="405"/>
      <c r="N22" s="406"/>
      <c r="O22" s="405"/>
      <c r="P22" s="406"/>
      <c r="Q22" s="405"/>
      <c r="R22" s="406"/>
      <c r="S22" s="402"/>
      <c r="T22" s="402"/>
      <c r="U22" s="402"/>
      <c r="V22" s="405"/>
      <c r="W22" s="406"/>
      <c r="X22" s="83" t="s">
        <v>124</v>
      </c>
      <c r="Y22" s="83" t="s">
        <v>468</v>
      </c>
      <c r="Z22" s="83" t="s">
        <v>123</v>
      </c>
      <c r="AA22" s="83" t="s">
        <v>122</v>
      </c>
    </row>
    <row r="23" spans="1:27" ht="60" customHeight="1" x14ac:dyDescent="0.25">
      <c r="A23" s="402"/>
      <c r="B23" s="300" t="s">
        <v>120</v>
      </c>
      <c r="C23" s="300" t="s">
        <v>121</v>
      </c>
      <c r="D23" s="300" t="s">
        <v>120</v>
      </c>
      <c r="E23" s="300" t="s">
        <v>121</v>
      </c>
      <c r="F23" s="300" t="s">
        <v>120</v>
      </c>
      <c r="G23" s="300" t="s">
        <v>121</v>
      </c>
      <c r="H23" s="300" t="s">
        <v>120</v>
      </c>
      <c r="I23" s="300" t="s">
        <v>121</v>
      </c>
      <c r="J23" s="300" t="s">
        <v>120</v>
      </c>
      <c r="K23" s="300" t="s">
        <v>120</v>
      </c>
      <c r="L23" s="300" t="s">
        <v>121</v>
      </c>
      <c r="M23" s="300" t="s">
        <v>120</v>
      </c>
      <c r="N23" s="300" t="s">
        <v>121</v>
      </c>
      <c r="O23" s="300" t="s">
        <v>120</v>
      </c>
      <c r="P23" s="300" t="s">
        <v>121</v>
      </c>
      <c r="Q23" s="300" t="s">
        <v>120</v>
      </c>
      <c r="R23" s="300" t="s">
        <v>121</v>
      </c>
      <c r="S23" s="300" t="s">
        <v>120</v>
      </c>
      <c r="T23" s="300" t="s">
        <v>120</v>
      </c>
      <c r="U23" s="300" t="s">
        <v>120</v>
      </c>
      <c r="V23" s="300" t="s">
        <v>120</v>
      </c>
      <c r="W23" s="300" t="s">
        <v>121</v>
      </c>
      <c r="X23" s="300" t="s">
        <v>120</v>
      </c>
      <c r="Y23" s="300" t="s">
        <v>120</v>
      </c>
      <c r="Z23" s="83" t="s">
        <v>120</v>
      </c>
      <c r="AA23" s="83"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45" customHeight="1" x14ac:dyDescent="0.25">
      <c r="A25" s="83">
        <v>1</v>
      </c>
      <c r="B25" s="83" t="s">
        <v>562</v>
      </c>
      <c r="C25" s="83"/>
      <c r="D25" s="83" t="s">
        <v>562</v>
      </c>
      <c r="E25" s="83"/>
      <c r="F25" s="83" t="s">
        <v>562</v>
      </c>
      <c r="G25" s="83">
        <v>10</v>
      </c>
      <c r="H25" s="83" t="s">
        <v>562</v>
      </c>
      <c r="I25" s="83">
        <v>10</v>
      </c>
      <c r="J25" s="83" t="s">
        <v>562</v>
      </c>
      <c r="K25" s="83" t="s">
        <v>562</v>
      </c>
      <c r="L25" s="83">
        <v>1</v>
      </c>
      <c r="M25" s="83" t="s">
        <v>562</v>
      </c>
      <c r="N25" s="83" t="s">
        <v>646</v>
      </c>
      <c r="O25" s="83" t="s">
        <v>562</v>
      </c>
      <c r="P25" s="83" t="s">
        <v>647</v>
      </c>
      <c r="Q25" s="83" t="s">
        <v>562</v>
      </c>
      <c r="R25" s="83">
        <v>2.27</v>
      </c>
      <c r="S25" s="83" t="s">
        <v>562</v>
      </c>
      <c r="T25" s="83" t="s">
        <v>562</v>
      </c>
      <c r="U25" s="83" t="s">
        <v>562</v>
      </c>
      <c r="V25" s="83" t="s">
        <v>562</v>
      </c>
      <c r="W25" s="83"/>
      <c r="X25" s="83" t="s">
        <v>645</v>
      </c>
      <c r="Y25" s="83" t="s">
        <v>562</v>
      </c>
      <c r="Z25" s="83" t="s">
        <v>562</v>
      </c>
      <c r="AA25" s="83" t="s">
        <v>562</v>
      </c>
    </row>
    <row r="26" spans="1:27" s="57" customFormat="1" ht="87.75" customHeight="1" x14ac:dyDescent="0.25">
      <c r="A26" s="83">
        <v>2</v>
      </c>
      <c r="B26" s="83" t="s">
        <v>562</v>
      </c>
      <c r="C26" s="83"/>
      <c r="D26" s="83" t="s">
        <v>562</v>
      </c>
      <c r="E26" s="83"/>
      <c r="F26" s="83" t="s">
        <v>562</v>
      </c>
      <c r="G26" s="83">
        <v>0.4</v>
      </c>
      <c r="H26" s="83" t="s">
        <v>562</v>
      </c>
      <c r="I26" s="83">
        <v>0.4</v>
      </c>
      <c r="J26" s="116" t="s">
        <v>562</v>
      </c>
      <c r="K26" s="116" t="s">
        <v>562</v>
      </c>
      <c r="L26" s="116" t="s">
        <v>66</v>
      </c>
      <c r="M26" s="116" t="s">
        <v>562</v>
      </c>
      <c r="N26" s="115" t="s">
        <v>648</v>
      </c>
      <c r="O26" s="115" t="s">
        <v>562</v>
      </c>
      <c r="P26" s="115" t="s">
        <v>649</v>
      </c>
      <c r="Q26" s="115" t="s">
        <v>562</v>
      </c>
      <c r="R26" s="83">
        <v>36.729999999999997</v>
      </c>
      <c r="S26" s="116" t="s">
        <v>562</v>
      </c>
      <c r="T26" s="116" t="s">
        <v>562</v>
      </c>
      <c r="U26" s="116" t="s">
        <v>562</v>
      </c>
      <c r="V26" s="116" t="s">
        <v>562</v>
      </c>
      <c r="W26" s="115"/>
      <c r="X26" s="83" t="s">
        <v>645</v>
      </c>
      <c r="Y26" s="83" t="s">
        <v>562</v>
      </c>
      <c r="Z26" s="83" t="s">
        <v>562</v>
      </c>
      <c r="AA26" s="83" t="s">
        <v>562</v>
      </c>
    </row>
    <row r="27" spans="1:27" ht="3" customHeight="1" x14ac:dyDescent="0.25">
      <c r="X27" s="84"/>
      <c r="Y27" s="85"/>
      <c r="Z27" s="50"/>
      <c r="AA27" s="50"/>
    </row>
    <row r="28" spans="1:27" s="55" customFormat="1" ht="12.75" x14ac:dyDescent="0.2">
      <c r="A28" s="56"/>
      <c r="B28" s="56"/>
      <c r="C28" s="56"/>
      <c r="E28" s="56"/>
      <c r="X28" s="86"/>
      <c r="Y28" s="86"/>
      <c r="Z28" s="86"/>
      <c r="AA28" s="86"/>
    </row>
    <row r="29" spans="1:27" s="55" customFormat="1" ht="12.75" x14ac:dyDescent="0.2">
      <c r="A29" s="56"/>
      <c r="B29" s="56"/>
      <c r="C29"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9" t="str">
        <f>'1. паспорт местоположение'!A5:C5</f>
        <v>Год раскрытия информации: 2022 год</v>
      </c>
      <c r="B5" s="369"/>
      <c r="C5" s="36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70" t="s">
        <v>10</v>
      </c>
      <c r="B7" s="370"/>
      <c r="C7" s="370"/>
      <c r="D7" s="13"/>
      <c r="E7" s="13"/>
      <c r="F7" s="13"/>
      <c r="G7" s="13"/>
      <c r="H7" s="13"/>
      <c r="I7" s="13"/>
      <c r="J7" s="13"/>
      <c r="K7" s="13"/>
      <c r="L7" s="13"/>
      <c r="M7" s="13"/>
      <c r="N7" s="13"/>
      <c r="O7" s="13"/>
      <c r="P7" s="13"/>
      <c r="Q7" s="13"/>
      <c r="R7" s="13"/>
      <c r="S7" s="13"/>
      <c r="T7" s="13"/>
      <c r="U7" s="13"/>
    </row>
    <row r="8" spans="1:29" s="12" customFormat="1" ht="18.75" x14ac:dyDescent="0.2">
      <c r="A8" s="370"/>
      <c r="B8" s="370"/>
      <c r="C8" s="370"/>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72" t="s">
        <v>9</v>
      </c>
      <c r="B10" s="372"/>
      <c r="C10" s="372"/>
      <c r="D10" s="6"/>
      <c r="E10" s="6"/>
      <c r="F10" s="6"/>
      <c r="G10" s="6"/>
      <c r="H10" s="13"/>
      <c r="I10" s="13"/>
      <c r="J10" s="13"/>
      <c r="K10" s="13"/>
      <c r="L10" s="13"/>
      <c r="M10" s="13"/>
      <c r="N10" s="13"/>
      <c r="O10" s="13"/>
      <c r="P10" s="13"/>
      <c r="Q10" s="13"/>
      <c r="R10" s="13"/>
      <c r="S10" s="13"/>
      <c r="T10" s="13"/>
      <c r="U10" s="13"/>
    </row>
    <row r="11" spans="1:29" s="12" customFormat="1" ht="18.75" x14ac:dyDescent="0.2">
      <c r="A11" s="370"/>
      <c r="B11" s="370"/>
      <c r="C11" s="3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1" t="str">
        <f>'1. паспорт местоположение'!A12:C12</f>
        <v>F_NS3300.VL.0024</v>
      </c>
      <c r="B12" s="373"/>
      <c r="C12" s="373"/>
      <c r="D12" s="114"/>
      <c r="E12" s="114"/>
      <c r="F12" s="114"/>
      <c r="G12" s="114"/>
      <c r="H12" s="114"/>
      <c r="I12" s="114"/>
      <c r="J12" s="114"/>
      <c r="K12" s="114"/>
      <c r="L12" s="114"/>
      <c r="M12" s="114"/>
      <c r="N12" s="114"/>
      <c r="O12" s="114"/>
      <c r="P12" s="114"/>
      <c r="Q12" s="114"/>
      <c r="R12" s="114"/>
      <c r="S12" s="114"/>
      <c r="T12" s="114"/>
      <c r="U12" s="114"/>
    </row>
    <row r="13" spans="1:29" s="12" customFormat="1" ht="33" customHeight="1" x14ac:dyDescent="0.2">
      <c r="A13" s="372" t="s">
        <v>8</v>
      </c>
      <c r="B13" s="372"/>
      <c r="C13" s="3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0"/>
      <c r="B14" s="380"/>
      <c r="C14" s="3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1"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72" t="s">
        <v>7</v>
      </c>
      <c r="B16" s="372"/>
      <c r="C16" s="372"/>
      <c r="D16" s="6"/>
      <c r="E16" s="6"/>
      <c r="F16" s="6"/>
      <c r="G16" s="6"/>
      <c r="H16" s="6"/>
      <c r="I16" s="6"/>
      <c r="J16" s="6"/>
      <c r="K16" s="6"/>
      <c r="L16" s="6"/>
      <c r="M16" s="6"/>
      <c r="N16" s="6"/>
      <c r="O16" s="6"/>
      <c r="P16" s="6"/>
      <c r="Q16" s="6"/>
      <c r="R16" s="6"/>
      <c r="S16" s="6"/>
      <c r="T16" s="6"/>
      <c r="U16" s="6"/>
    </row>
    <row r="17" spans="1:21" s="3" customFormat="1" ht="15" customHeight="1" x14ac:dyDescent="0.2">
      <c r="A17" s="381"/>
      <c r="B17" s="381"/>
      <c r="C17" s="381"/>
      <c r="D17" s="4"/>
      <c r="E17" s="4"/>
      <c r="F17" s="4"/>
      <c r="G17" s="4"/>
      <c r="H17" s="4"/>
      <c r="I17" s="4"/>
      <c r="J17" s="4"/>
      <c r="K17" s="4"/>
      <c r="L17" s="4"/>
      <c r="M17" s="4"/>
      <c r="N17" s="4"/>
      <c r="O17" s="4"/>
      <c r="P17" s="4"/>
      <c r="Q17" s="4"/>
      <c r="R17" s="4"/>
    </row>
    <row r="18" spans="1:21" s="3" customFormat="1" ht="27.75" customHeight="1" x14ac:dyDescent="0.2">
      <c r="A18" s="371" t="s">
        <v>463</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3" customHeight="1" x14ac:dyDescent="0.2">
      <c r="A22" s="23" t="s">
        <v>66</v>
      </c>
      <c r="B22" s="29" t="s">
        <v>476</v>
      </c>
      <c r="C22" s="62" t="s">
        <v>563</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536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496</v>
      </c>
      <c r="C24" s="35" t="str">
        <f>'1. паспорт местоположение'!C40</f>
        <v xml:space="preserve"> -увеличение мощности силовых трансформаторов 10кВ: 1,32 МВА.;
 -увеличение протяжённости ВЛ 10кВ: 2,27 км.;
 -увеличение протяжённости ВЛ 10кВ: 36,73 км.;
-Финансирование - 72,05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497</v>
      </c>
      <c r="C25" s="35" t="s">
        <v>565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636</v>
      </c>
      <c r="D26" s="22"/>
      <c r="E26" s="22"/>
      <c r="F26" s="22"/>
      <c r="G26" s="22"/>
      <c r="H26" s="22"/>
      <c r="I26" s="22"/>
      <c r="J26" s="22"/>
      <c r="K26" s="22"/>
      <c r="L26" s="22"/>
      <c r="M26" s="22"/>
      <c r="N26" s="22"/>
      <c r="O26" s="22"/>
      <c r="P26" s="22"/>
      <c r="Q26" s="22"/>
      <c r="R26" s="22"/>
      <c r="S26" s="22"/>
      <c r="T26" s="22"/>
      <c r="U26" s="22"/>
    </row>
    <row r="27" spans="1:21" ht="99" customHeight="1" x14ac:dyDescent="0.25">
      <c r="A27" s="23" t="s">
        <v>59</v>
      </c>
      <c r="B27" s="25" t="s">
        <v>477</v>
      </c>
      <c r="C27" s="35"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564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69" t="str">
        <f>'3.3 паспорт описание'!A5:C5</f>
        <v>Год раскрытия информации: 2022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02"/>
      <c r="AB6" s="102"/>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02"/>
      <c r="AB7" s="102"/>
    </row>
    <row r="8" spans="1:28" x14ac:dyDescent="0.25">
      <c r="A8" s="414" t="str">
        <f>'3.3 паспорт описание'!A9:C9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03"/>
      <c r="AB8" s="103"/>
    </row>
    <row r="9" spans="1:28" ht="15.75" x14ac:dyDescent="0.25">
      <c r="A9" s="372" t="s">
        <v>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04"/>
      <c r="AB9" s="104"/>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02"/>
      <c r="AB10" s="102"/>
    </row>
    <row r="11" spans="1:28" x14ac:dyDescent="0.25">
      <c r="A11" s="414" t="str">
        <f>'1. паспорт местоположение'!A12:C12</f>
        <v>F_NS3300.VL.0024</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03"/>
      <c r="AB11" s="103"/>
    </row>
    <row r="12" spans="1:28" ht="15.75" x14ac:dyDescent="0.25">
      <c r="A12" s="372" t="s">
        <v>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04"/>
      <c r="AB12" s="104"/>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1"/>
      <c r="AB13" s="11"/>
    </row>
    <row r="14" spans="1:28" x14ac:dyDescent="0.25">
      <c r="A14" s="414"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03"/>
      <c r="AB14" s="103"/>
    </row>
    <row r="15" spans="1:28" ht="15.75"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04"/>
      <c r="AB15" s="104"/>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09"/>
      <c r="AB16" s="109"/>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09"/>
      <c r="AB17" s="109"/>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09"/>
      <c r="AB18" s="109"/>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09"/>
      <c r="AB19" s="109"/>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10"/>
      <c r="AB20" s="11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10"/>
      <c r="AB21" s="110"/>
    </row>
    <row r="22" spans="1:28" x14ac:dyDescent="0.25">
      <c r="A22" s="408" t="s">
        <v>495</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11"/>
      <c r="AB22" s="111"/>
    </row>
    <row r="23" spans="1:28" ht="32.25" customHeight="1" x14ac:dyDescent="0.25">
      <c r="A23" s="410" t="s">
        <v>369</v>
      </c>
      <c r="B23" s="411"/>
      <c r="C23" s="411"/>
      <c r="D23" s="411"/>
      <c r="E23" s="411"/>
      <c r="F23" s="411"/>
      <c r="G23" s="411"/>
      <c r="H23" s="411"/>
      <c r="I23" s="411"/>
      <c r="J23" s="411"/>
      <c r="K23" s="411"/>
      <c r="L23" s="412"/>
      <c r="M23" s="409" t="s">
        <v>370</v>
      </c>
      <c r="N23" s="409"/>
      <c r="O23" s="409"/>
      <c r="P23" s="409"/>
      <c r="Q23" s="409"/>
      <c r="R23" s="409"/>
      <c r="S23" s="409"/>
      <c r="T23" s="409"/>
      <c r="U23" s="409"/>
      <c r="V23" s="409"/>
      <c r="W23" s="409"/>
      <c r="X23" s="409"/>
      <c r="Y23" s="409"/>
      <c r="Z23" s="409"/>
    </row>
    <row r="24" spans="1:28" ht="151.5" customHeight="1" x14ac:dyDescent="0.25">
      <c r="A24" s="80" t="s">
        <v>240</v>
      </c>
      <c r="B24" s="81" t="s">
        <v>269</v>
      </c>
      <c r="C24" s="80" t="s">
        <v>363</v>
      </c>
      <c r="D24" s="80" t="s">
        <v>241</v>
      </c>
      <c r="E24" s="80" t="s">
        <v>364</v>
      </c>
      <c r="F24" s="80" t="s">
        <v>366</v>
      </c>
      <c r="G24" s="80" t="s">
        <v>365</v>
      </c>
      <c r="H24" s="80" t="s">
        <v>242</v>
      </c>
      <c r="I24" s="80" t="s">
        <v>367</v>
      </c>
      <c r="J24" s="80" t="s">
        <v>274</v>
      </c>
      <c r="K24" s="81" t="s">
        <v>268</v>
      </c>
      <c r="L24" s="81" t="s">
        <v>243</v>
      </c>
      <c r="M24" s="82" t="s">
        <v>288</v>
      </c>
      <c r="N24" s="81" t="s">
        <v>504</v>
      </c>
      <c r="O24" s="80" t="s">
        <v>285</v>
      </c>
      <c r="P24" s="80" t="s">
        <v>286</v>
      </c>
      <c r="Q24" s="80" t="s">
        <v>284</v>
      </c>
      <c r="R24" s="80" t="s">
        <v>242</v>
      </c>
      <c r="S24" s="80" t="s">
        <v>283</v>
      </c>
      <c r="T24" s="80" t="s">
        <v>282</v>
      </c>
      <c r="U24" s="80" t="s">
        <v>362</v>
      </c>
      <c r="V24" s="80" t="s">
        <v>284</v>
      </c>
      <c r="W24" s="88" t="s">
        <v>267</v>
      </c>
      <c r="X24" s="88" t="s">
        <v>299</v>
      </c>
      <c r="Y24" s="88" t="s">
        <v>300</v>
      </c>
      <c r="Z24" s="90" t="s">
        <v>297</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t="s">
        <v>347</v>
      </c>
      <c r="B26" s="79"/>
      <c r="C26" s="75" t="s">
        <v>349</v>
      </c>
      <c r="D26" s="75" t="s">
        <v>350</v>
      </c>
      <c r="E26" s="75" t="s">
        <v>351</v>
      </c>
      <c r="F26" s="75" t="s">
        <v>279</v>
      </c>
      <c r="G26" s="75" t="s">
        <v>352</v>
      </c>
      <c r="H26" s="75" t="s">
        <v>242</v>
      </c>
      <c r="I26" s="75" t="s">
        <v>353</v>
      </c>
      <c r="J26" s="75" t="s">
        <v>354</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348</v>
      </c>
      <c r="B32" s="79"/>
      <c r="C32" s="75" t="s">
        <v>355</v>
      </c>
      <c r="D32" s="75" t="s">
        <v>356</v>
      </c>
      <c r="E32" s="75" t="s">
        <v>357</v>
      </c>
      <c r="F32" s="75" t="s">
        <v>358</v>
      </c>
      <c r="G32" s="75" t="s">
        <v>359</v>
      </c>
      <c r="H32" s="75" t="s">
        <v>242</v>
      </c>
      <c r="I32" s="75" t="s">
        <v>360</v>
      </c>
      <c r="J32" s="75" t="s">
        <v>361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9" t="str">
        <f>'3.4. Паспорт надежность'!A4:Z4</f>
        <v>Год раскрытия информации: 2022 год</v>
      </c>
      <c r="B5" s="369"/>
      <c r="C5" s="369"/>
      <c r="D5" s="369"/>
      <c r="E5" s="369"/>
      <c r="F5" s="369"/>
      <c r="G5" s="369"/>
      <c r="H5" s="369"/>
      <c r="I5" s="369"/>
      <c r="J5" s="369"/>
      <c r="K5" s="369"/>
      <c r="L5" s="369"/>
      <c r="M5" s="369"/>
      <c r="N5" s="369"/>
      <c r="O5" s="36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70" t="s">
        <v>10</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76" t="str">
        <f>'3.4. Паспорт надежность'!A8:Z8</f>
        <v>АО "Россети Тюмень"</v>
      </c>
      <c r="B9" s="376"/>
      <c r="C9" s="376"/>
      <c r="D9" s="376"/>
      <c r="E9" s="376"/>
      <c r="F9" s="376"/>
      <c r="G9" s="376"/>
      <c r="H9" s="376"/>
      <c r="I9" s="376"/>
      <c r="J9" s="376"/>
      <c r="K9" s="376"/>
      <c r="L9" s="376"/>
      <c r="M9" s="376"/>
      <c r="N9" s="376"/>
      <c r="O9" s="376"/>
      <c r="P9" s="13"/>
      <c r="Q9" s="13"/>
      <c r="R9" s="13"/>
      <c r="S9" s="13"/>
      <c r="T9" s="13"/>
      <c r="U9" s="13"/>
      <c r="V9" s="13"/>
      <c r="W9" s="13"/>
      <c r="X9" s="13"/>
      <c r="Y9" s="13"/>
      <c r="Z9" s="13"/>
    </row>
    <row r="10" spans="1:28" s="12" customFormat="1" ht="18.75" x14ac:dyDescent="0.2">
      <c r="A10" s="372" t="s">
        <v>9</v>
      </c>
      <c r="B10" s="372"/>
      <c r="C10" s="372"/>
      <c r="D10" s="372"/>
      <c r="E10" s="372"/>
      <c r="F10" s="372"/>
      <c r="G10" s="372"/>
      <c r="H10" s="372"/>
      <c r="I10" s="372"/>
      <c r="J10" s="372"/>
      <c r="K10" s="372"/>
      <c r="L10" s="372"/>
      <c r="M10" s="372"/>
      <c r="N10" s="372"/>
      <c r="O10" s="372"/>
      <c r="P10" s="13"/>
      <c r="Q10" s="13"/>
      <c r="R10" s="13"/>
      <c r="S10" s="13"/>
      <c r="T10" s="13"/>
      <c r="U10" s="13"/>
      <c r="V10" s="13"/>
      <c r="W10" s="13"/>
      <c r="X10" s="13"/>
      <c r="Y10" s="13"/>
      <c r="Z10" s="13"/>
    </row>
    <row r="11" spans="1:28" s="12" customFormat="1" ht="18.75" x14ac:dyDescent="0.2">
      <c r="A11" s="370"/>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76" t="str">
        <f>'1. паспорт местоположение'!A12:C12</f>
        <v>F_NS3300.VL.0024</v>
      </c>
      <c r="B12" s="376"/>
      <c r="C12" s="376"/>
      <c r="D12" s="376"/>
      <c r="E12" s="376"/>
      <c r="F12" s="376"/>
      <c r="G12" s="376"/>
      <c r="H12" s="376"/>
      <c r="I12" s="376"/>
      <c r="J12" s="376"/>
      <c r="K12" s="376"/>
      <c r="L12" s="376"/>
      <c r="M12" s="376"/>
      <c r="N12" s="376"/>
      <c r="O12" s="376"/>
      <c r="P12" s="13"/>
      <c r="Q12" s="13"/>
      <c r="R12" s="13"/>
      <c r="S12" s="13"/>
      <c r="T12" s="13"/>
      <c r="U12" s="13"/>
      <c r="V12" s="13"/>
      <c r="W12" s="13"/>
      <c r="X12" s="13"/>
      <c r="Y12" s="13"/>
      <c r="Z12" s="13"/>
    </row>
    <row r="13" spans="1:28" s="12" customFormat="1" ht="18.75" x14ac:dyDescent="0.2">
      <c r="A13" s="372" t="s">
        <v>8</v>
      </c>
      <c r="B13" s="372"/>
      <c r="C13" s="372"/>
      <c r="D13" s="372"/>
      <c r="E13" s="372"/>
      <c r="F13" s="372"/>
      <c r="G13" s="372"/>
      <c r="H13" s="372"/>
      <c r="I13" s="372"/>
      <c r="J13" s="372"/>
      <c r="K13" s="372"/>
      <c r="L13" s="372"/>
      <c r="M13" s="372"/>
      <c r="N13" s="372"/>
      <c r="O13" s="372"/>
      <c r="P13" s="13"/>
      <c r="Q13" s="13"/>
      <c r="R13" s="13"/>
      <c r="S13" s="13"/>
      <c r="T13" s="13"/>
      <c r="U13" s="13"/>
      <c r="V13" s="13"/>
      <c r="W13" s="13"/>
      <c r="X13" s="13"/>
      <c r="Y13" s="13"/>
      <c r="Z13" s="13"/>
    </row>
    <row r="14" spans="1:28" s="9" customFormat="1" ht="15.75" customHeight="1" x14ac:dyDescent="0.2">
      <c r="A14" s="380"/>
      <c r="B14" s="380"/>
      <c r="C14" s="380"/>
      <c r="D14" s="380"/>
      <c r="E14" s="380"/>
      <c r="F14" s="380"/>
      <c r="G14" s="380"/>
      <c r="H14" s="380"/>
      <c r="I14" s="380"/>
      <c r="J14" s="380"/>
      <c r="K14" s="380"/>
      <c r="L14" s="380"/>
      <c r="M14" s="380"/>
      <c r="N14" s="380"/>
      <c r="O14" s="380"/>
      <c r="P14" s="10"/>
      <c r="Q14" s="10"/>
      <c r="R14" s="10"/>
      <c r="S14" s="10"/>
      <c r="T14" s="10"/>
      <c r="U14" s="10"/>
      <c r="V14" s="10"/>
      <c r="W14" s="10"/>
      <c r="X14" s="10"/>
      <c r="Y14" s="10"/>
      <c r="Z14" s="10"/>
    </row>
    <row r="15" spans="1:28" s="3" customFormat="1" ht="75.75" customHeight="1" x14ac:dyDescent="0.2">
      <c r="A15" s="383"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72" t="s">
        <v>7</v>
      </c>
      <c r="B16" s="372"/>
      <c r="C16" s="372"/>
      <c r="D16" s="372"/>
      <c r="E16" s="372"/>
      <c r="F16" s="372"/>
      <c r="G16" s="372"/>
      <c r="H16" s="372"/>
      <c r="I16" s="372"/>
      <c r="J16" s="372"/>
      <c r="K16" s="372"/>
      <c r="L16" s="372"/>
      <c r="M16" s="372"/>
      <c r="N16" s="372"/>
      <c r="O16" s="372"/>
      <c r="P16" s="6"/>
      <c r="Q16" s="6"/>
      <c r="R16" s="6"/>
      <c r="S16" s="6"/>
      <c r="T16" s="6"/>
      <c r="U16" s="6"/>
      <c r="V16" s="6"/>
      <c r="W16" s="6"/>
      <c r="X16" s="6"/>
      <c r="Y16" s="6"/>
      <c r="Z16" s="6"/>
    </row>
    <row r="17" spans="1:26" s="3" customFormat="1" ht="15" customHeight="1" x14ac:dyDescent="0.2">
      <c r="A17" s="381"/>
      <c r="B17" s="381"/>
      <c r="C17" s="381"/>
      <c r="D17" s="381"/>
      <c r="E17" s="381"/>
      <c r="F17" s="381"/>
      <c r="G17" s="381"/>
      <c r="H17" s="381"/>
      <c r="I17" s="381"/>
      <c r="J17" s="381"/>
      <c r="K17" s="381"/>
      <c r="L17" s="381"/>
      <c r="M17" s="381"/>
      <c r="N17" s="381"/>
      <c r="O17" s="381"/>
      <c r="P17" s="4"/>
      <c r="Q17" s="4"/>
      <c r="R17" s="4"/>
      <c r="S17" s="4"/>
      <c r="T17" s="4"/>
      <c r="U17" s="4"/>
      <c r="V17" s="4"/>
      <c r="W17" s="4"/>
    </row>
    <row r="18" spans="1:26" s="3" customFormat="1" ht="91.5" customHeight="1" x14ac:dyDescent="0.2">
      <c r="A18" s="415" t="s">
        <v>472</v>
      </c>
      <c r="B18" s="415"/>
      <c r="C18" s="415"/>
      <c r="D18" s="415"/>
      <c r="E18" s="415"/>
      <c r="F18" s="415"/>
      <c r="G18" s="415"/>
      <c r="H18" s="415"/>
      <c r="I18" s="415"/>
      <c r="J18" s="415"/>
      <c r="K18" s="415"/>
      <c r="L18" s="415"/>
      <c r="M18" s="415"/>
      <c r="N18" s="415"/>
      <c r="O18" s="415"/>
      <c r="P18" s="7"/>
      <c r="Q18" s="7"/>
      <c r="R18" s="7"/>
      <c r="S18" s="7"/>
      <c r="T18" s="7"/>
      <c r="U18" s="7"/>
      <c r="V18" s="7"/>
      <c r="W18" s="7"/>
      <c r="X18" s="7"/>
      <c r="Y18" s="7"/>
      <c r="Z18" s="7"/>
    </row>
    <row r="19" spans="1:26" s="3" customFormat="1" ht="78" customHeight="1" x14ac:dyDescent="0.2">
      <c r="A19" s="375" t="s">
        <v>6</v>
      </c>
      <c r="B19" s="375" t="s">
        <v>89</v>
      </c>
      <c r="C19" s="375" t="s">
        <v>88</v>
      </c>
      <c r="D19" s="375" t="s">
        <v>77</v>
      </c>
      <c r="E19" s="416" t="s">
        <v>87</v>
      </c>
      <c r="F19" s="417"/>
      <c r="G19" s="417"/>
      <c r="H19" s="417"/>
      <c r="I19" s="418"/>
      <c r="J19" s="375" t="s">
        <v>86</v>
      </c>
      <c r="K19" s="375"/>
      <c r="L19" s="375"/>
      <c r="M19" s="375"/>
      <c r="N19" s="375"/>
      <c r="O19" s="375"/>
      <c r="P19" s="4"/>
      <c r="Q19" s="4"/>
      <c r="R19" s="4"/>
      <c r="S19" s="4"/>
      <c r="T19" s="4"/>
      <c r="U19" s="4"/>
      <c r="V19" s="4"/>
      <c r="W19" s="4"/>
    </row>
    <row r="20" spans="1:26" s="3" customFormat="1" ht="51" customHeight="1" x14ac:dyDescent="0.2">
      <c r="A20" s="375"/>
      <c r="B20" s="375"/>
      <c r="C20" s="375"/>
      <c r="D20" s="375"/>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509</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zoomScale="55" zoomScaleNormal="55" zoomScalePageLayoutView="50" workbookViewId="0">
      <selection activeCell="A18" sqref="A18:L18"/>
    </sheetView>
  </sheetViews>
  <sheetFormatPr defaultColWidth="9.140625" defaultRowHeight="15.75" outlineLevelRow="1" x14ac:dyDescent="0.25"/>
  <cols>
    <col min="1" max="1" width="61.7109375" style="130" customWidth="1"/>
    <col min="2" max="2" width="23.42578125" style="130" customWidth="1"/>
    <col min="3" max="3" width="16.7109375" style="130" customWidth="1"/>
    <col min="4" max="4" width="22.140625" style="130" customWidth="1"/>
    <col min="5" max="5" width="22.85546875" style="130" customWidth="1"/>
    <col min="6" max="12" width="16.7109375" style="130" customWidth="1"/>
    <col min="13" max="13" width="16.7109375" style="131" customWidth="1"/>
    <col min="14" max="19" width="16.7109375" style="130" customWidth="1"/>
    <col min="20" max="20" width="18.85546875" style="130" customWidth="1"/>
    <col min="21" max="21" width="20.5703125" style="130" customWidth="1"/>
    <col min="22" max="23" width="16.7109375" style="130" customWidth="1"/>
    <col min="24" max="24" width="26.28515625" style="130" customWidth="1"/>
    <col min="25" max="43" width="16.7109375" style="130" customWidth="1"/>
    <col min="44" max="52" width="17.85546875" style="130" customWidth="1"/>
    <col min="53" max="96" width="16.7109375" style="130" customWidth="1"/>
    <col min="97" max="16384" width="9.140625" style="130"/>
  </cols>
  <sheetData>
    <row r="1" spans="1:52" ht="18.75" x14ac:dyDescent="0.2">
      <c r="B1" s="131"/>
      <c r="J1" s="12"/>
      <c r="K1" s="12"/>
      <c r="L1" s="37" t="s">
        <v>70</v>
      </c>
    </row>
    <row r="2" spans="1:52" ht="18.75" x14ac:dyDescent="0.3">
      <c r="B2" s="131"/>
      <c r="J2" s="12"/>
      <c r="K2" s="12"/>
      <c r="L2" s="15" t="s">
        <v>11</v>
      </c>
    </row>
    <row r="3" spans="1:52" ht="18.75" x14ac:dyDescent="0.3">
      <c r="B3" s="131"/>
      <c r="J3" s="12"/>
      <c r="K3" s="12"/>
      <c r="L3" s="15" t="s">
        <v>344</v>
      </c>
    </row>
    <row r="4" spans="1:52" ht="27.75" x14ac:dyDescent="0.4">
      <c r="T4" s="132"/>
      <c r="U4" s="132"/>
      <c r="V4" s="132"/>
      <c r="W4" s="132"/>
      <c r="X4" s="132"/>
      <c r="Y4" s="132"/>
    </row>
    <row r="5" spans="1:52" ht="27.75" x14ac:dyDescent="0.4">
      <c r="A5" s="369" t="str">
        <f>'4. паспортбюджет'!A5:O5</f>
        <v>Год раскрытия информации: 2022 год</v>
      </c>
      <c r="B5" s="369"/>
      <c r="C5" s="369"/>
      <c r="D5" s="369"/>
      <c r="E5" s="369"/>
      <c r="F5" s="369"/>
      <c r="G5" s="369"/>
      <c r="H5" s="369"/>
      <c r="I5" s="369"/>
      <c r="J5" s="369"/>
      <c r="K5" s="369"/>
      <c r="L5" s="369"/>
      <c r="T5" s="132"/>
      <c r="U5" s="132"/>
      <c r="V5" s="132"/>
      <c r="W5" s="132"/>
      <c r="X5" s="132"/>
      <c r="Y5" s="132"/>
    </row>
    <row r="6" spans="1:52" ht="27.75" x14ac:dyDescent="0.4">
      <c r="T6" s="132"/>
      <c r="U6" s="132"/>
      <c r="V6" s="132"/>
      <c r="W6" s="132"/>
      <c r="X6" s="132"/>
      <c r="Y6" s="132"/>
    </row>
    <row r="7" spans="1:52" ht="27.75" x14ac:dyDescent="0.4">
      <c r="A7" s="370" t="s">
        <v>10</v>
      </c>
      <c r="B7" s="370"/>
      <c r="C7" s="370"/>
      <c r="D7" s="370"/>
      <c r="E7" s="370"/>
      <c r="F7" s="370"/>
      <c r="G7" s="370"/>
      <c r="H7" s="370"/>
      <c r="I7" s="370"/>
      <c r="J7" s="370"/>
      <c r="K7" s="370"/>
      <c r="L7" s="370"/>
      <c r="T7" s="133"/>
      <c r="U7" s="133"/>
      <c r="W7" s="133"/>
      <c r="X7" s="133"/>
      <c r="Y7" s="134"/>
    </row>
    <row r="8" spans="1:52" s="122" customFormat="1" ht="24.75" customHeight="1" x14ac:dyDescent="0.25">
      <c r="M8" s="131"/>
      <c r="T8" s="135"/>
      <c r="U8" s="135"/>
      <c r="V8" s="136"/>
      <c r="W8" s="135"/>
      <c r="X8" s="135"/>
      <c r="Y8" s="135"/>
    </row>
    <row r="9" spans="1:52" s="122" customFormat="1" ht="27.75" x14ac:dyDescent="0.25">
      <c r="A9" s="376" t="str">
        <f>'4. паспортбюджет'!A9:O9</f>
        <v>АО "Россети Тюмень"</v>
      </c>
      <c r="B9" s="376"/>
      <c r="C9" s="376"/>
      <c r="D9" s="376"/>
      <c r="E9" s="376"/>
      <c r="F9" s="376"/>
      <c r="G9" s="376"/>
      <c r="H9" s="376"/>
      <c r="I9" s="376"/>
      <c r="J9" s="376"/>
      <c r="K9" s="376"/>
      <c r="L9" s="376"/>
      <c r="M9" s="131"/>
      <c r="T9" s="137"/>
      <c r="U9" s="137"/>
      <c r="V9" s="136"/>
      <c r="W9" s="137"/>
      <c r="X9" s="137"/>
      <c r="Y9" s="137"/>
    </row>
    <row r="10" spans="1:52" ht="27.75" customHeight="1" x14ac:dyDescent="0.4">
      <c r="A10" s="372" t="s">
        <v>9</v>
      </c>
      <c r="B10" s="372"/>
      <c r="C10" s="372"/>
      <c r="D10" s="372"/>
      <c r="E10" s="372"/>
      <c r="F10" s="372"/>
      <c r="G10" s="372"/>
      <c r="H10" s="372"/>
      <c r="I10" s="372"/>
      <c r="J10" s="372"/>
      <c r="K10" s="372"/>
      <c r="L10" s="372"/>
      <c r="T10" s="139"/>
      <c r="U10" s="139"/>
      <c r="V10" s="139"/>
      <c r="W10" s="139"/>
      <c r="X10" s="139"/>
      <c r="Y10" s="139"/>
    </row>
    <row r="11" spans="1:52" ht="27.75" x14ac:dyDescent="0.4">
      <c r="T11" s="132"/>
      <c r="U11" s="132"/>
      <c r="V11" s="132"/>
      <c r="W11" s="132"/>
      <c r="X11" s="132"/>
      <c r="Y11" s="132"/>
    </row>
    <row r="12" spans="1:52" ht="27.75" x14ac:dyDescent="0.4">
      <c r="A12" s="376" t="str">
        <f>'1. паспорт местоположение'!A12:C12</f>
        <v>F_NS3300.VL.0024</v>
      </c>
      <c r="B12" s="376"/>
      <c r="C12" s="376"/>
      <c r="D12" s="376"/>
      <c r="E12" s="376"/>
      <c r="F12" s="376"/>
      <c r="G12" s="376"/>
      <c r="H12" s="376"/>
      <c r="I12" s="376"/>
      <c r="J12" s="376"/>
      <c r="K12" s="376"/>
      <c r="L12" s="376"/>
      <c r="T12" s="132"/>
      <c r="U12" s="137"/>
      <c r="V12" s="137"/>
      <c r="W12" s="137"/>
      <c r="X12" s="137"/>
      <c r="Y12" s="137"/>
    </row>
    <row r="13" spans="1:52" ht="27.75" x14ac:dyDescent="0.4">
      <c r="A13" s="372" t="s">
        <v>8</v>
      </c>
      <c r="B13" s="372"/>
      <c r="C13" s="372"/>
      <c r="D13" s="372"/>
      <c r="E13" s="372"/>
      <c r="F13" s="372"/>
      <c r="G13" s="372"/>
      <c r="H13" s="372"/>
      <c r="I13" s="372"/>
      <c r="J13" s="372"/>
      <c r="K13" s="372"/>
      <c r="L13" s="372"/>
      <c r="T13" s="140"/>
      <c r="U13" s="132"/>
      <c r="V13" s="132"/>
      <c r="W13" s="132"/>
      <c r="X13" s="132"/>
      <c r="Y13" s="132"/>
    </row>
    <row r="14" spans="1:52" ht="48.75" customHeight="1" x14ac:dyDescent="0.25">
      <c r="T14" s="141"/>
      <c r="U14" s="141"/>
      <c r="V14" s="141"/>
      <c r="W14" s="141"/>
      <c r="X14" s="141"/>
      <c r="Y14" s="141"/>
    </row>
    <row r="15" spans="1:52" ht="49.5" customHeight="1" x14ac:dyDescent="0.4">
      <c r="A15" s="383"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83"/>
      <c r="C15" s="383"/>
      <c r="D15" s="383"/>
      <c r="E15" s="383"/>
      <c r="F15" s="383"/>
      <c r="G15" s="383"/>
      <c r="H15" s="383"/>
      <c r="I15" s="383"/>
      <c r="J15" s="383"/>
      <c r="K15" s="383"/>
      <c r="L15" s="383"/>
      <c r="T15" s="132"/>
      <c r="U15" s="132"/>
      <c r="V15" s="132"/>
      <c r="W15" s="132"/>
      <c r="X15" s="132"/>
      <c r="Y15" s="132"/>
    </row>
    <row r="16" spans="1:52" ht="27.75" x14ac:dyDescent="0.4">
      <c r="A16" s="372" t="s">
        <v>7</v>
      </c>
      <c r="B16" s="372"/>
      <c r="C16" s="372"/>
      <c r="D16" s="372"/>
      <c r="E16" s="372"/>
      <c r="F16" s="372"/>
      <c r="G16" s="372"/>
      <c r="H16" s="372"/>
      <c r="I16" s="372"/>
      <c r="J16" s="372"/>
      <c r="K16" s="372"/>
      <c r="L16" s="372"/>
      <c r="M16" s="143"/>
      <c r="N16" s="142"/>
      <c r="O16" s="142"/>
      <c r="P16" s="142"/>
      <c r="Q16" s="142"/>
      <c r="R16" s="142"/>
      <c r="S16" s="142"/>
      <c r="T16" s="142"/>
      <c r="U16" s="144"/>
      <c r="V16" s="144"/>
      <c r="W16" s="144"/>
      <c r="X16" s="144"/>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c r="AX16" s="142"/>
      <c r="AY16" s="142"/>
      <c r="AZ16" s="142"/>
    </row>
    <row r="17" spans="1:25" ht="27.75" x14ac:dyDescent="0.4">
      <c r="A17" s="224"/>
      <c r="B17" s="225"/>
      <c r="C17" s="224"/>
      <c r="D17" s="224"/>
      <c r="E17" s="224"/>
      <c r="F17" s="224"/>
      <c r="G17" s="224"/>
      <c r="H17" s="224"/>
      <c r="I17" s="224"/>
      <c r="J17" s="224"/>
      <c r="K17" s="224"/>
      <c r="L17" s="224"/>
      <c r="U17" s="132"/>
      <c r="V17" s="132"/>
      <c r="W17" s="132"/>
      <c r="X17" s="132"/>
      <c r="Y17" s="132"/>
    </row>
    <row r="18" spans="1:25" ht="18.75" x14ac:dyDescent="0.25">
      <c r="A18" s="374" t="s">
        <v>473</v>
      </c>
      <c r="B18" s="374"/>
      <c r="C18" s="374"/>
      <c r="D18" s="374"/>
      <c r="E18" s="374"/>
      <c r="F18" s="374"/>
      <c r="G18" s="374"/>
      <c r="H18" s="374"/>
      <c r="I18" s="374"/>
      <c r="J18" s="374"/>
      <c r="K18" s="374"/>
      <c r="L18" s="374"/>
    </row>
    <row r="19" spans="1:25" ht="18.75" x14ac:dyDescent="0.25">
      <c r="A19" s="224"/>
      <c r="B19" s="225"/>
      <c r="C19" s="224"/>
      <c r="D19" s="224"/>
      <c r="E19" s="224"/>
      <c r="F19" s="224"/>
      <c r="G19" s="224"/>
      <c r="H19" s="224"/>
      <c r="I19" s="224"/>
      <c r="J19" s="224"/>
      <c r="K19" s="224"/>
      <c r="L19" s="224"/>
    </row>
    <row r="20" spans="1:25" ht="18.75" x14ac:dyDescent="0.25">
      <c r="A20" s="224"/>
      <c r="B20" s="225"/>
      <c r="C20" s="224"/>
      <c r="D20" s="224"/>
      <c r="E20" s="224"/>
      <c r="F20" s="224"/>
      <c r="G20" s="224"/>
      <c r="H20" s="224"/>
      <c r="I20" s="224"/>
      <c r="J20" s="224"/>
      <c r="K20" s="224"/>
      <c r="L20" s="224"/>
    </row>
    <row r="21" spans="1:25" ht="18.75" x14ac:dyDescent="0.25">
      <c r="A21" s="224"/>
      <c r="B21" s="225"/>
      <c r="C21" s="224"/>
      <c r="D21" s="224"/>
      <c r="E21" s="224"/>
      <c r="F21" s="224"/>
      <c r="G21" s="224"/>
      <c r="H21" s="224"/>
      <c r="I21" s="224"/>
      <c r="J21" s="224"/>
      <c r="K21" s="224"/>
      <c r="L21" s="224"/>
    </row>
    <row r="22" spans="1:25" ht="18.75" x14ac:dyDescent="0.25">
      <c r="A22" s="224"/>
      <c r="B22" s="225"/>
      <c r="C22" s="224"/>
      <c r="D22" s="224"/>
      <c r="E22" s="224"/>
      <c r="F22" s="224"/>
      <c r="G22" s="224"/>
      <c r="H22" s="224"/>
      <c r="I22" s="224"/>
      <c r="J22" s="224"/>
      <c r="K22" s="224"/>
      <c r="L22" s="224"/>
      <c r="N22" s="156"/>
    </row>
    <row r="24" spans="1:25" ht="16.5" thickBot="1" x14ac:dyDescent="0.3">
      <c r="A24" s="145" t="s">
        <v>343</v>
      </c>
      <c r="B24" s="145" t="s">
        <v>1</v>
      </c>
      <c r="D24" s="146"/>
      <c r="E24" s="147"/>
      <c r="F24" s="147"/>
      <c r="G24" s="147"/>
      <c r="H24" s="147"/>
    </row>
    <row r="25" spans="1:25" x14ac:dyDescent="0.25">
      <c r="A25" s="148" t="s">
        <v>511</v>
      </c>
      <c r="B25" s="230">
        <v>60044313.559322</v>
      </c>
    </row>
    <row r="26" spans="1:25" x14ac:dyDescent="0.25">
      <c r="A26" s="149" t="s">
        <v>341</v>
      </c>
      <c r="B26" s="150">
        <v>0</v>
      </c>
    </row>
    <row r="27" spans="1:25" x14ac:dyDescent="0.25">
      <c r="A27" s="149" t="s">
        <v>339</v>
      </c>
      <c r="B27" s="150">
        <v>50</v>
      </c>
      <c r="D27" s="138" t="s">
        <v>342</v>
      </c>
      <c r="E27" s="151"/>
      <c r="F27" s="151"/>
    </row>
    <row r="28" spans="1:25" ht="16.5" thickBot="1" x14ac:dyDescent="0.3">
      <c r="A28" s="152" t="s">
        <v>337</v>
      </c>
      <c r="B28" s="153">
        <v>1</v>
      </c>
      <c r="D28" s="419" t="s">
        <v>340</v>
      </c>
      <c r="E28" s="419"/>
      <c r="F28" s="154">
        <f>SUM(B89:AZ89)</f>
        <v>2200473728.6575265</v>
      </c>
      <c r="K28" s="155"/>
    </row>
    <row r="29" spans="1:25" x14ac:dyDescent="0.25">
      <c r="A29" s="148" t="s">
        <v>336</v>
      </c>
      <c r="B29" s="231">
        <f>-C66</f>
        <v>596340.27230634657</v>
      </c>
      <c r="D29" s="419" t="s">
        <v>338</v>
      </c>
      <c r="E29" s="419"/>
      <c r="F29" s="154">
        <f>IF(SUM(B90:AZ90)=0,"не окупается",SUM(B90:AZ90))</f>
        <v>-41791991.419280343</v>
      </c>
      <c r="K29" s="155"/>
    </row>
    <row r="30" spans="1:25" x14ac:dyDescent="0.25">
      <c r="A30" s="149" t="s">
        <v>512</v>
      </c>
      <c r="B30" s="232">
        <v>6</v>
      </c>
      <c r="D30" s="419" t="s">
        <v>513</v>
      </c>
      <c r="E30" s="419"/>
      <c r="F30" s="159">
        <f>M93</f>
        <v>0</v>
      </c>
      <c r="K30" s="155"/>
    </row>
    <row r="31" spans="1:25" x14ac:dyDescent="0.25">
      <c r="A31" s="149" t="s">
        <v>335</v>
      </c>
      <c r="B31" s="232">
        <v>6</v>
      </c>
      <c r="D31" s="419" t="s">
        <v>514</v>
      </c>
      <c r="E31" s="419"/>
      <c r="F31" s="226" t="str">
        <f>IF(F30&gt;0,"да","нет")</f>
        <v>нет</v>
      </c>
      <c r="K31" s="155"/>
    </row>
    <row r="32" spans="1:25" x14ac:dyDescent="0.25">
      <c r="A32" s="149" t="s">
        <v>314</v>
      </c>
      <c r="B32" s="232">
        <f>-C67</f>
        <v>5267.6280055992092</v>
      </c>
    </row>
    <row r="33" spans="1:52" x14ac:dyDescent="0.25">
      <c r="A33" s="149" t="s">
        <v>334</v>
      </c>
      <c r="B33" s="232">
        <v>1</v>
      </c>
    </row>
    <row r="34" spans="1:52" x14ac:dyDescent="0.25">
      <c r="A34" s="149" t="s">
        <v>333</v>
      </c>
      <c r="B34" s="232">
        <v>1</v>
      </c>
    </row>
    <row r="35" spans="1:52" x14ac:dyDescent="0.25">
      <c r="A35" s="160" t="s">
        <v>515</v>
      </c>
      <c r="B35" s="233">
        <f>IF(C47=2016, 1.3%, IF(C47=2017, 1.6%, 1.9%))</f>
        <v>1.9E-2</v>
      </c>
    </row>
    <row r="36" spans="1:52" ht="16.5" thickBot="1" x14ac:dyDescent="0.3">
      <c r="A36" s="152" t="s">
        <v>307</v>
      </c>
      <c r="B36" s="234">
        <v>0.2</v>
      </c>
    </row>
    <row r="37" spans="1:52" x14ac:dyDescent="0.25">
      <c r="A37" s="148" t="s">
        <v>516</v>
      </c>
      <c r="B37" s="157">
        <v>0</v>
      </c>
    </row>
    <row r="38" spans="1:52" x14ac:dyDescent="0.25">
      <c r="A38" s="149" t="s">
        <v>332</v>
      </c>
      <c r="B38" s="158"/>
    </row>
    <row r="39" spans="1:52" ht="16.5" thickBot="1" x14ac:dyDescent="0.3">
      <c r="A39" s="160" t="s">
        <v>331</v>
      </c>
      <c r="B39" s="161">
        <v>0</v>
      </c>
    </row>
    <row r="40" spans="1:52" x14ac:dyDescent="0.25">
      <c r="A40" s="162" t="s">
        <v>517</v>
      </c>
      <c r="B40" s="163">
        <v>0</v>
      </c>
    </row>
    <row r="41" spans="1:52" x14ac:dyDescent="0.25">
      <c r="A41" s="164" t="s">
        <v>330</v>
      </c>
      <c r="B41" s="165">
        <v>0</v>
      </c>
    </row>
    <row r="42" spans="1:52" outlineLevel="1" x14ac:dyDescent="0.25">
      <c r="A42" s="164" t="s">
        <v>329</v>
      </c>
      <c r="B42" s="166">
        <v>0</v>
      </c>
    </row>
    <row r="43" spans="1:52" outlineLevel="1" x14ac:dyDescent="0.25">
      <c r="A43" s="164" t="s">
        <v>328</v>
      </c>
      <c r="B43" s="166">
        <v>0</v>
      </c>
      <c r="Z43" s="167"/>
    </row>
    <row r="44" spans="1:52" s="138" customFormat="1" x14ac:dyDescent="0.25">
      <c r="A44" s="164" t="s">
        <v>327</v>
      </c>
      <c r="B44" s="166">
        <v>0.13500000000000001</v>
      </c>
      <c r="C44" s="130"/>
      <c r="D44" s="130"/>
      <c r="E44" s="130"/>
      <c r="F44" s="130"/>
      <c r="G44" s="130"/>
      <c r="H44" s="130"/>
      <c r="I44" s="130"/>
      <c r="J44" s="130"/>
      <c r="K44" s="130"/>
      <c r="L44" s="130"/>
      <c r="M44" s="131"/>
      <c r="N44" s="130"/>
      <c r="O44" s="130"/>
      <c r="P44" s="130"/>
      <c r="Q44" s="130"/>
      <c r="R44" s="130"/>
      <c r="S44" s="130"/>
      <c r="T44" s="130"/>
      <c r="U44" s="168"/>
      <c r="V44" s="168"/>
      <c r="W44" s="168"/>
      <c r="X44" s="168"/>
      <c r="Y44" s="168"/>
      <c r="Z44" s="168"/>
      <c r="AA44" s="130"/>
      <c r="AB44" s="130"/>
      <c r="AC44" s="130"/>
      <c r="AD44" s="130"/>
      <c r="AE44" s="130"/>
      <c r="AF44" s="130"/>
      <c r="AG44" s="130"/>
      <c r="AH44" s="130"/>
      <c r="AI44" s="130"/>
      <c r="AJ44" s="130"/>
      <c r="AK44" s="130"/>
      <c r="AL44" s="130"/>
      <c r="AM44" s="130"/>
      <c r="AN44" s="130"/>
      <c r="AO44" s="130"/>
      <c r="AP44" s="130"/>
      <c r="AQ44" s="130"/>
      <c r="AR44" s="130"/>
      <c r="AS44" s="130"/>
      <c r="AT44" s="130"/>
      <c r="AU44" s="130"/>
      <c r="AV44" s="130"/>
      <c r="AW44" s="130"/>
      <c r="AX44" s="130"/>
      <c r="AY44" s="130"/>
      <c r="AZ44" s="130"/>
    </row>
    <row r="45" spans="1:52" x14ac:dyDescent="0.25">
      <c r="A45" s="164" t="s">
        <v>326</v>
      </c>
      <c r="B45" s="166">
        <f>1-B43</f>
        <v>1</v>
      </c>
    </row>
    <row r="46" spans="1:52" ht="16.5" thickBot="1" x14ac:dyDescent="0.3">
      <c r="A46" s="169" t="s">
        <v>518</v>
      </c>
      <c r="B46" s="170">
        <f>B45*B44+B43*B42*(1-B36)</f>
        <v>0.13500000000000001</v>
      </c>
    </row>
    <row r="47" spans="1:52" ht="37.5" customHeight="1" x14ac:dyDescent="0.25">
      <c r="A47" s="171" t="s">
        <v>325</v>
      </c>
      <c r="B47" s="172" t="s">
        <v>637</v>
      </c>
      <c r="C47" s="173">
        <v>2021</v>
      </c>
      <c r="D47" s="174">
        <f>C47+1</f>
        <v>2022</v>
      </c>
      <c r="E47" s="174">
        <f t="shared" ref="E47:AZ47" si="0">D47+1</f>
        <v>2023</v>
      </c>
      <c r="F47" s="174">
        <f t="shared" si="0"/>
        <v>2024</v>
      </c>
      <c r="G47" s="174">
        <f t="shared" si="0"/>
        <v>2025</v>
      </c>
      <c r="H47" s="174">
        <f t="shared" si="0"/>
        <v>2026</v>
      </c>
      <c r="I47" s="174">
        <f t="shared" si="0"/>
        <v>2027</v>
      </c>
      <c r="J47" s="174">
        <f t="shared" si="0"/>
        <v>2028</v>
      </c>
      <c r="K47" s="174">
        <f t="shared" si="0"/>
        <v>2029</v>
      </c>
      <c r="L47" s="174">
        <f t="shared" si="0"/>
        <v>2030</v>
      </c>
      <c r="M47" s="175">
        <f>L47+1</f>
        <v>2031</v>
      </c>
      <c r="N47" s="174">
        <f t="shared" si="0"/>
        <v>2032</v>
      </c>
      <c r="O47" s="174">
        <f t="shared" si="0"/>
        <v>2033</v>
      </c>
      <c r="P47" s="174">
        <f t="shared" si="0"/>
        <v>2034</v>
      </c>
      <c r="Q47" s="174">
        <f t="shared" si="0"/>
        <v>2035</v>
      </c>
      <c r="R47" s="174">
        <f t="shared" si="0"/>
        <v>2036</v>
      </c>
      <c r="S47" s="174">
        <f t="shared" si="0"/>
        <v>2037</v>
      </c>
      <c r="T47" s="174">
        <f t="shared" si="0"/>
        <v>2038</v>
      </c>
      <c r="U47" s="174">
        <f t="shared" si="0"/>
        <v>2039</v>
      </c>
      <c r="V47" s="174">
        <f t="shared" si="0"/>
        <v>2040</v>
      </c>
      <c r="W47" s="174">
        <f t="shared" si="0"/>
        <v>2041</v>
      </c>
      <c r="X47" s="174">
        <f t="shared" si="0"/>
        <v>2042</v>
      </c>
      <c r="Y47" s="174">
        <f t="shared" si="0"/>
        <v>2043</v>
      </c>
      <c r="Z47" s="174">
        <f t="shared" si="0"/>
        <v>2044</v>
      </c>
      <c r="AA47" s="174">
        <f t="shared" si="0"/>
        <v>2045</v>
      </c>
      <c r="AB47" s="174">
        <f t="shared" si="0"/>
        <v>2046</v>
      </c>
      <c r="AC47" s="174">
        <f t="shared" si="0"/>
        <v>2047</v>
      </c>
      <c r="AD47" s="174">
        <f t="shared" si="0"/>
        <v>2048</v>
      </c>
      <c r="AE47" s="174">
        <f t="shared" si="0"/>
        <v>2049</v>
      </c>
      <c r="AF47" s="174">
        <f t="shared" si="0"/>
        <v>2050</v>
      </c>
      <c r="AG47" s="174">
        <f t="shared" si="0"/>
        <v>2051</v>
      </c>
      <c r="AH47" s="174">
        <f t="shared" si="0"/>
        <v>2052</v>
      </c>
      <c r="AI47" s="174">
        <f t="shared" si="0"/>
        <v>2053</v>
      </c>
      <c r="AJ47" s="174">
        <f t="shared" si="0"/>
        <v>2054</v>
      </c>
      <c r="AK47" s="174">
        <f t="shared" si="0"/>
        <v>2055</v>
      </c>
      <c r="AL47" s="174">
        <f t="shared" si="0"/>
        <v>2056</v>
      </c>
      <c r="AM47" s="174">
        <f t="shared" si="0"/>
        <v>2057</v>
      </c>
      <c r="AN47" s="174">
        <f t="shared" si="0"/>
        <v>2058</v>
      </c>
      <c r="AO47" s="174">
        <f t="shared" si="0"/>
        <v>2059</v>
      </c>
      <c r="AP47" s="174">
        <f t="shared" si="0"/>
        <v>2060</v>
      </c>
      <c r="AQ47" s="174">
        <f t="shared" si="0"/>
        <v>2061</v>
      </c>
      <c r="AR47" s="174">
        <f t="shared" si="0"/>
        <v>2062</v>
      </c>
      <c r="AS47" s="174">
        <f t="shared" si="0"/>
        <v>2063</v>
      </c>
      <c r="AT47" s="174">
        <f t="shared" si="0"/>
        <v>2064</v>
      </c>
      <c r="AU47" s="174">
        <f t="shared" si="0"/>
        <v>2065</v>
      </c>
      <c r="AV47" s="174">
        <f t="shared" si="0"/>
        <v>2066</v>
      </c>
      <c r="AW47" s="174">
        <f t="shared" si="0"/>
        <v>2067</v>
      </c>
      <c r="AX47" s="174">
        <f t="shared" si="0"/>
        <v>2068</v>
      </c>
      <c r="AY47" s="174">
        <f t="shared" si="0"/>
        <v>2069</v>
      </c>
      <c r="AZ47" s="174">
        <f t="shared" si="0"/>
        <v>2070</v>
      </c>
    </row>
    <row r="48" spans="1:52" x14ac:dyDescent="0.25">
      <c r="A48" s="176" t="s">
        <v>324</v>
      </c>
      <c r="B48" s="177">
        <v>4.2999999999999997E-2</v>
      </c>
      <c r="C48" s="177">
        <v>4.2999999999999997E-2</v>
      </c>
      <c r="D48" s="177">
        <v>4.2999999999999997E-2</v>
      </c>
      <c r="E48" s="177">
        <v>4.2999999999999997E-2</v>
      </c>
      <c r="F48" s="177">
        <v>4.2999999999999997E-2</v>
      </c>
      <c r="G48" s="177">
        <v>4.2999999999999997E-2</v>
      </c>
      <c r="H48" s="177">
        <v>4.2999999999999997E-2</v>
      </c>
      <c r="I48" s="177">
        <v>4.2999999999999997E-2</v>
      </c>
      <c r="J48" s="177">
        <v>4.2999999999999997E-2</v>
      </c>
      <c r="K48" s="177">
        <v>4.2999999999999997E-2</v>
      </c>
      <c r="L48" s="177">
        <v>4.2999999999999997E-2</v>
      </c>
      <c r="M48" s="177">
        <v>4.2999999999999997E-2</v>
      </c>
      <c r="N48" s="177">
        <v>4.2999999999999997E-2</v>
      </c>
      <c r="O48" s="177">
        <v>4.2999999999999997E-2</v>
      </c>
      <c r="P48" s="177">
        <v>4.2999999999999997E-2</v>
      </c>
      <c r="Q48" s="177">
        <v>4.2999999999999997E-2</v>
      </c>
      <c r="R48" s="177">
        <v>4.2999999999999997E-2</v>
      </c>
      <c r="S48" s="177">
        <v>4.2999999999999997E-2</v>
      </c>
      <c r="T48" s="177">
        <v>4.2999999999999997E-2</v>
      </c>
      <c r="U48" s="177">
        <v>4.2999999999999997E-2</v>
      </c>
      <c r="V48" s="177">
        <v>4.2999999999999997E-2</v>
      </c>
      <c r="W48" s="177">
        <v>4.2999999999999997E-2</v>
      </c>
      <c r="X48" s="177">
        <v>4.2999999999999997E-2</v>
      </c>
      <c r="Y48" s="177">
        <v>4.2999999999999997E-2</v>
      </c>
      <c r="Z48" s="177">
        <v>4.2999999999999997E-2</v>
      </c>
      <c r="AA48" s="177">
        <v>4.2999999999999997E-2</v>
      </c>
      <c r="AB48" s="177">
        <v>4.2999999999999997E-2</v>
      </c>
      <c r="AC48" s="177">
        <v>4.2999999999999997E-2</v>
      </c>
      <c r="AD48" s="177">
        <v>4.2999999999999997E-2</v>
      </c>
      <c r="AE48" s="177">
        <v>4.2999999999999997E-2</v>
      </c>
      <c r="AF48" s="177">
        <v>4.2999999999999997E-2</v>
      </c>
      <c r="AG48" s="177">
        <v>4.2999999999999997E-2</v>
      </c>
      <c r="AH48" s="177">
        <v>4.2999999999999997E-2</v>
      </c>
      <c r="AI48" s="177">
        <v>4.2999999999999997E-2</v>
      </c>
      <c r="AJ48" s="177">
        <v>4.2999999999999997E-2</v>
      </c>
      <c r="AK48" s="177">
        <v>4.2999999999999997E-2</v>
      </c>
      <c r="AL48" s="177">
        <v>4.2999999999999997E-2</v>
      </c>
      <c r="AM48" s="177">
        <v>4.2999999999999997E-2</v>
      </c>
      <c r="AN48" s="177">
        <v>4.2999999999999997E-2</v>
      </c>
      <c r="AO48" s="177">
        <v>4.2999999999999997E-2</v>
      </c>
      <c r="AP48" s="177">
        <v>4.2999999999999997E-2</v>
      </c>
      <c r="AQ48" s="177">
        <v>4.2999999999999997E-2</v>
      </c>
      <c r="AR48" s="177">
        <v>4.2999999999999997E-2</v>
      </c>
      <c r="AS48" s="177">
        <v>4.2999999999999997E-2</v>
      </c>
      <c r="AT48" s="177">
        <v>4.2999999999999997E-2</v>
      </c>
      <c r="AU48" s="177">
        <v>4.2999999999999997E-2</v>
      </c>
      <c r="AV48" s="177">
        <v>4.2999999999999997E-2</v>
      </c>
      <c r="AW48" s="177">
        <v>4.2999999999999997E-2</v>
      </c>
      <c r="AX48" s="177">
        <v>4.2999999999999997E-2</v>
      </c>
      <c r="AY48" s="177">
        <v>4.2999999999999997E-2</v>
      </c>
      <c r="AZ48" s="177">
        <v>4.2999999999999997E-2</v>
      </c>
    </row>
    <row r="49" spans="1:52" x14ac:dyDescent="0.25">
      <c r="A49" s="176" t="s">
        <v>323</v>
      </c>
      <c r="B49" s="177">
        <f>B48</f>
        <v>4.2999999999999997E-2</v>
      </c>
      <c r="C49" s="177">
        <f t="shared" ref="C49:AZ49" si="1">(1+B49)*(1+C48)-1</f>
        <v>8.7848999999999844E-2</v>
      </c>
      <c r="D49" s="177">
        <f t="shared" si="1"/>
        <v>0.13462650699999967</v>
      </c>
      <c r="E49" s="177">
        <f t="shared" si="1"/>
        <v>0.18341544680099964</v>
      </c>
      <c r="F49" s="177">
        <f t="shared" si="1"/>
        <v>0.23430231101344257</v>
      </c>
      <c r="G49" s="177">
        <f t="shared" si="1"/>
        <v>0.28737731038702052</v>
      </c>
      <c r="H49" s="177">
        <f t="shared" si="1"/>
        <v>0.34273453473366233</v>
      </c>
      <c r="I49" s="177">
        <f t="shared" si="1"/>
        <v>0.40047211972720964</v>
      </c>
      <c r="J49" s="177">
        <f t="shared" si="1"/>
        <v>0.46069242087547946</v>
      </c>
      <c r="K49" s="177">
        <f t="shared" si="1"/>
        <v>0.52350219497312489</v>
      </c>
      <c r="L49" s="177">
        <f t="shared" si="1"/>
        <v>0.58901278935696921</v>
      </c>
      <c r="M49" s="178">
        <f>(1+L49)*(1+M48)-1</f>
        <v>0.65734033929931868</v>
      </c>
      <c r="N49" s="177">
        <f t="shared" si="1"/>
        <v>0.72860597388918924</v>
      </c>
      <c r="O49" s="177">
        <f t="shared" si="1"/>
        <v>0.80293603076642417</v>
      </c>
      <c r="P49" s="177">
        <f t="shared" si="1"/>
        <v>0.88046228008938021</v>
      </c>
      <c r="Q49" s="177">
        <f t="shared" si="1"/>
        <v>0.96132215813322341</v>
      </c>
      <c r="R49" s="177">
        <f t="shared" si="1"/>
        <v>1.045659010932952</v>
      </c>
      <c r="S49" s="177">
        <f t="shared" si="1"/>
        <v>1.133622348403069</v>
      </c>
      <c r="T49" s="177">
        <f>(1+S49)*(1+T48)-1</f>
        <v>1.2253681093844007</v>
      </c>
      <c r="U49" s="177">
        <f t="shared" si="1"/>
        <v>1.3210589380879298</v>
      </c>
      <c r="V49" s="177">
        <f t="shared" si="1"/>
        <v>1.4208644724257105</v>
      </c>
      <c r="W49" s="177">
        <f t="shared" si="1"/>
        <v>1.5249616447400158</v>
      </c>
      <c r="X49" s="177">
        <f t="shared" si="1"/>
        <v>1.6335349954638363</v>
      </c>
      <c r="Y49" s="177">
        <f t="shared" si="1"/>
        <v>1.7467770002687812</v>
      </c>
      <c r="Z49" s="177">
        <f t="shared" si="1"/>
        <v>1.8648884112803388</v>
      </c>
      <c r="AA49" s="177">
        <f t="shared" si="1"/>
        <v>1.9880786129653933</v>
      </c>
      <c r="AB49" s="177">
        <f t="shared" si="1"/>
        <v>2.1165659933229048</v>
      </c>
      <c r="AC49" s="177">
        <f t="shared" si="1"/>
        <v>2.2505783310357894</v>
      </c>
      <c r="AD49" s="177">
        <f t="shared" si="1"/>
        <v>2.390353199270328</v>
      </c>
      <c r="AE49" s="177">
        <f t="shared" si="1"/>
        <v>2.5361383868389518</v>
      </c>
      <c r="AF49" s="177">
        <f t="shared" si="1"/>
        <v>2.6881923374730263</v>
      </c>
      <c r="AG49" s="177">
        <f t="shared" si="1"/>
        <v>2.8467846079843664</v>
      </c>
      <c r="AH49" s="177">
        <f t="shared" si="1"/>
        <v>3.0121963461276939</v>
      </c>
      <c r="AI49" s="177">
        <f t="shared" si="1"/>
        <v>3.1847207890111848</v>
      </c>
      <c r="AJ49" s="177">
        <f t="shared" si="1"/>
        <v>3.3646637829386652</v>
      </c>
      <c r="AK49" s="177">
        <f t="shared" si="1"/>
        <v>3.5523443256050271</v>
      </c>
      <c r="AL49" s="177">
        <f t="shared" si="1"/>
        <v>3.7480951316060427</v>
      </c>
      <c r="AM49" s="177">
        <f t="shared" si="1"/>
        <v>3.9522632222651017</v>
      </c>
      <c r="AN49" s="177">
        <f t="shared" si="1"/>
        <v>4.1652105408225006</v>
      </c>
      <c r="AO49" s="177">
        <f t="shared" si="1"/>
        <v>4.3873145940778677</v>
      </c>
      <c r="AP49" s="177">
        <f t="shared" si="1"/>
        <v>4.6189691216232154</v>
      </c>
      <c r="AQ49" s="177">
        <f t="shared" si="1"/>
        <v>4.8605847938530129</v>
      </c>
      <c r="AR49" s="177">
        <f t="shared" si="1"/>
        <v>5.112589939988692</v>
      </c>
      <c r="AS49" s="177">
        <f t="shared" si="1"/>
        <v>5.3754313074082054</v>
      </c>
      <c r="AT49" s="177">
        <f t="shared" si="1"/>
        <v>5.649574853626758</v>
      </c>
      <c r="AU49" s="177">
        <f t="shared" si="1"/>
        <v>5.9355065723327085</v>
      </c>
      <c r="AV49" s="177">
        <f t="shared" si="1"/>
        <v>6.2337333549430145</v>
      </c>
      <c r="AW49" s="177">
        <f t="shared" si="1"/>
        <v>6.5447838892055632</v>
      </c>
      <c r="AX49" s="177">
        <f t="shared" si="1"/>
        <v>6.8692095964414017</v>
      </c>
      <c r="AY49" s="177">
        <f t="shared" si="1"/>
        <v>7.2075856090883814</v>
      </c>
      <c r="AZ49" s="177">
        <f t="shared" si="1"/>
        <v>7.5605117902791807</v>
      </c>
    </row>
    <row r="50" spans="1:52" s="182" customFormat="1" ht="16.5" thickBot="1" x14ac:dyDescent="0.3">
      <c r="A50" s="179" t="s">
        <v>519</v>
      </c>
      <c r="B50" s="180">
        <f>B51*1000</f>
        <v>0</v>
      </c>
      <c r="C50" s="180">
        <f>C51*1000</f>
        <v>14364189.455908373</v>
      </c>
      <c r="D50" s="180">
        <f t="shared" ref="D50:AZ50" si="2">D51*1000</f>
        <v>14938757.034144713</v>
      </c>
      <c r="E50" s="180">
        <f t="shared" si="2"/>
        <v>15536307.315510498</v>
      </c>
      <c r="F50" s="180">
        <f t="shared" si="2"/>
        <v>16157759.608130923</v>
      </c>
      <c r="G50" s="180">
        <f t="shared" si="2"/>
        <v>16804069.99245616</v>
      </c>
      <c r="H50" s="180">
        <f t="shared" si="2"/>
        <v>17476232.792154405</v>
      </c>
      <c r="I50" s="180">
        <f t="shared" si="2"/>
        <v>18175282.103840578</v>
      </c>
      <c r="J50" s="180">
        <f t="shared" si="2"/>
        <v>18902293.387994207</v>
      </c>
      <c r="K50" s="180">
        <f t="shared" si="2"/>
        <v>19658385.123513974</v>
      </c>
      <c r="L50" s="180">
        <f t="shared" si="2"/>
        <v>20444720.528454535</v>
      </c>
      <c r="M50" s="181">
        <f t="shared" si="2"/>
        <v>23045686.3472398</v>
      </c>
      <c r="N50" s="180">
        <f t="shared" si="2"/>
        <v>23967513.801129393</v>
      </c>
      <c r="O50" s="180">
        <f t="shared" si="2"/>
        <v>24926214.353174571</v>
      </c>
      <c r="P50" s="180">
        <f t="shared" si="2"/>
        <v>25923262.927301552</v>
      </c>
      <c r="Q50" s="180">
        <f t="shared" si="2"/>
        <v>26960193.444393616</v>
      </c>
      <c r="R50" s="180">
        <f t="shared" si="2"/>
        <v>28038601.182169359</v>
      </c>
      <c r="S50" s="180">
        <f t="shared" si="2"/>
        <v>29160145.229456134</v>
      </c>
      <c r="T50" s="180">
        <f t="shared" si="2"/>
        <v>30326551.038634378</v>
      </c>
      <c r="U50" s="180">
        <f t="shared" si="2"/>
        <v>31539613.080179762</v>
      </c>
      <c r="V50" s="180">
        <f t="shared" si="2"/>
        <v>32801197.60338695</v>
      </c>
      <c r="W50" s="180">
        <f t="shared" si="2"/>
        <v>35410411.571000539</v>
      </c>
      <c r="X50" s="180">
        <f t="shared" si="2"/>
        <v>36826828.033840552</v>
      </c>
      <c r="Y50" s="180">
        <f t="shared" si="2"/>
        <v>38299901.155194178</v>
      </c>
      <c r="Z50" s="180">
        <f t="shared" si="2"/>
        <v>39831897.201401949</v>
      </c>
      <c r="AA50" s="180">
        <f t="shared" si="2"/>
        <v>41425173.089458026</v>
      </c>
      <c r="AB50" s="180">
        <f t="shared" si="2"/>
        <v>43082180.01303634</v>
      </c>
      <c r="AC50" s="180">
        <f t="shared" si="2"/>
        <v>44805467.213557795</v>
      </c>
      <c r="AD50" s="180">
        <f t="shared" si="2"/>
        <v>46597685.902100116</v>
      </c>
      <c r="AE50" s="180">
        <f t="shared" si="2"/>
        <v>48461593.338184126</v>
      </c>
      <c r="AF50" s="180">
        <f t="shared" si="2"/>
        <v>50400057.071711481</v>
      </c>
      <c r="AG50" s="180">
        <f t="shared" si="2"/>
        <v>52416059.35457994</v>
      </c>
      <c r="AH50" s="180">
        <f t="shared" si="2"/>
        <v>54512701.728763141</v>
      </c>
      <c r="AI50" s="180">
        <f t="shared" si="2"/>
        <v>56693209.797913671</v>
      </c>
      <c r="AJ50" s="180">
        <f t="shared" si="2"/>
        <v>58960938.189830229</v>
      </c>
      <c r="AK50" s="180">
        <f t="shared" si="2"/>
        <v>61319375.717423424</v>
      </c>
      <c r="AL50" s="180">
        <f t="shared" si="2"/>
        <v>63772150.746120363</v>
      </c>
      <c r="AM50" s="180">
        <f t="shared" si="2"/>
        <v>66323036.775965184</v>
      </c>
      <c r="AN50" s="180">
        <f t="shared" si="2"/>
        <v>68975958.247003779</v>
      </c>
      <c r="AO50" s="180">
        <f t="shared" si="2"/>
        <v>71734996.576883942</v>
      </c>
      <c r="AP50" s="180">
        <f t="shared" si="2"/>
        <v>74604396.439959288</v>
      </c>
      <c r="AQ50" s="180">
        <f t="shared" si="2"/>
        <v>77588572.297557682</v>
      </c>
      <c r="AR50" s="180">
        <f t="shared" si="2"/>
        <v>80692115.189460009</v>
      </c>
      <c r="AS50" s="180">
        <f t="shared" si="2"/>
        <v>83919799.797038391</v>
      </c>
      <c r="AT50" s="180">
        <f t="shared" si="2"/>
        <v>87276591.788919941</v>
      </c>
      <c r="AU50" s="180">
        <f t="shared" si="2"/>
        <v>90767655.460476726</v>
      </c>
      <c r="AV50" s="180">
        <f t="shared" si="2"/>
        <v>94398361.678895816</v>
      </c>
      <c r="AW50" s="180">
        <f t="shared" si="2"/>
        <v>98174296.146051645</v>
      </c>
      <c r="AX50" s="180">
        <f t="shared" si="2"/>
        <v>102101267.99189371</v>
      </c>
      <c r="AY50" s="180">
        <f t="shared" si="2"/>
        <v>106185318.71156947</v>
      </c>
      <c r="AZ50" s="180">
        <f t="shared" si="2"/>
        <v>110432731.46003225</v>
      </c>
    </row>
    <row r="51" spans="1:52" x14ac:dyDescent="0.25">
      <c r="A51" s="130" t="s">
        <v>520</v>
      </c>
      <c r="C51" s="130">
        <v>14364.189455908374</v>
      </c>
      <c r="D51" s="130">
        <v>14938.757034144712</v>
      </c>
      <c r="E51" s="130">
        <v>15536.307315510498</v>
      </c>
      <c r="F51" s="130">
        <v>16157.759608130922</v>
      </c>
      <c r="G51" s="130">
        <v>16804.06999245616</v>
      </c>
      <c r="H51" s="130">
        <v>17476.232792154406</v>
      </c>
      <c r="I51" s="130">
        <v>18175.282103840578</v>
      </c>
      <c r="J51" s="130">
        <v>18902.293387994207</v>
      </c>
      <c r="K51" s="130">
        <v>19658.385123513974</v>
      </c>
      <c r="L51" s="130">
        <v>20444.720528454534</v>
      </c>
      <c r="M51" s="131">
        <v>23045.6863472398</v>
      </c>
      <c r="N51" s="130">
        <v>23967.513801129393</v>
      </c>
      <c r="O51" s="130">
        <v>24926.214353174571</v>
      </c>
      <c r="P51" s="130">
        <v>25923.262927301552</v>
      </c>
      <c r="Q51" s="130">
        <v>26960.193444393615</v>
      </c>
      <c r="R51" s="130">
        <v>28038.601182169357</v>
      </c>
      <c r="S51" s="130">
        <v>29160.145229456135</v>
      </c>
      <c r="T51" s="130">
        <v>30326.551038634378</v>
      </c>
      <c r="U51" s="130">
        <v>31539.613080179763</v>
      </c>
      <c r="V51" s="130">
        <v>32801.197603386951</v>
      </c>
      <c r="W51" s="130">
        <v>35410.411571000535</v>
      </c>
      <c r="X51" s="130">
        <v>36826.828033840553</v>
      </c>
      <c r="Y51" s="130">
        <v>38299.90115519418</v>
      </c>
      <c r="Z51" s="130">
        <v>39831.897201401945</v>
      </c>
      <c r="AA51" s="130">
        <v>41425.173089458025</v>
      </c>
      <c r="AB51" s="130">
        <v>43082.180013036341</v>
      </c>
      <c r="AC51" s="130">
        <v>44805.467213557793</v>
      </c>
      <c r="AD51" s="130">
        <v>46597.685902100115</v>
      </c>
      <c r="AE51" s="130">
        <v>48461.593338184124</v>
      </c>
      <c r="AF51" s="130">
        <v>50400.057071711482</v>
      </c>
      <c r="AG51" s="130">
        <v>52416.059354579942</v>
      </c>
      <c r="AH51" s="130">
        <v>54512.701728763139</v>
      </c>
      <c r="AI51" s="130">
        <v>56693.209797913674</v>
      </c>
      <c r="AJ51" s="130">
        <v>58960.938189830231</v>
      </c>
      <c r="AK51" s="130">
        <v>61319.375717423427</v>
      </c>
      <c r="AL51" s="130">
        <v>63772.150746120366</v>
      </c>
      <c r="AM51" s="130">
        <v>66323.036775965185</v>
      </c>
      <c r="AN51" s="130">
        <v>68975.958247003786</v>
      </c>
      <c r="AO51" s="130">
        <v>71734.996576883947</v>
      </c>
      <c r="AP51" s="130">
        <v>74604.396439959295</v>
      </c>
      <c r="AQ51" s="130">
        <v>77588.572297557679</v>
      </c>
      <c r="AR51" s="130">
        <v>80692.115189460004</v>
      </c>
      <c r="AS51" s="130">
        <v>83919.799797038388</v>
      </c>
      <c r="AT51" s="130">
        <v>87276.591788919934</v>
      </c>
      <c r="AU51" s="130">
        <v>90767.65546047673</v>
      </c>
      <c r="AV51" s="130">
        <v>94398.361678895817</v>
      </c>
      <c r="AW51" s="130">
        <v>98174.296146051638</v>
      </c>
      <c r="AX51" s="130">
        <v>102101.26799189371</v>
      </c>
      <c r="AY51" s="130">
        <v>106185.31871156947</v>
      </c>
      <c r="AZ51" s="130">
        <v>110432.73146003226</v>
      </c>
    </row>
    <row r="52" spans="1:52" x14ac:dyDescent="0.25">
      <c r="A52" s="130" t="s">
        <v>521</v>
      </c>
      <c r="C52" s="130">
        <v>703.68152132148884</v>
      </c>
      <c r="D52" s="130">
        <v>703.68152132148884</v>
      </c>
      <c r="E52" s="130">
        <v>703.68152132148884</v>
      </c>
      <c r="F52" s="130">
        <v>703.68152132148884</v>
      </c>
      <c r="G52" s="130">
        <v>703.68152132148884</v>
      </c>
      <c r="H52" s="130">
        <v>703.68152132148884</v>
      </c>
      <c r="I52" s="130">
        <v>1407.3630426429777</v>
      </c>
      <c r="J52" s="130">
        <v>1407.3630426429777</v>
      </c>
      <c r="K52" s="130">
        <v>1407.3630426429777</v>
      </c>
      <c r="L52" s="130">
        <v>1407.3630426429777</v>
      </c>
      <c r="M52" s="131">
        <v>1407.3630426429777</v>
      </c>
      <c r="N52" s="130">
        <v>1407.3630426429777</v>
      </c>
      <c r="O52" s="130">
        <v>2111.0445639644668</v>
      </c>
      <c r="P52" s="130">
        <v>2111.0445639644668</v>
      </c>
      <c r="Q52" s="130">
        <v>2111.0445639644668</v>
      </c>
      <c r="R52" s="130">
        <v>2111.0445639644668</v>
      </c>
      <c r="S52" s="130">
        <v>2111.0445639644668</v>
      </c>
      <c r="T52" s="130">
        <v>2111.0445639644668</v>
      </c>
      <c r="U52" s="130">
        <v>2814.7260852859554</v>
      </c>
      <c r="V52" s="130">
        <v>2814.7260852859554</v>
      </c>
      <c r="W52" s="130">
        <v>2814.7260852859554</v>
      </c>
      <c r="X52" s="130">
        <v>2814.7260852859554</v>
      </c>
      <c r="Y52" s="130">
        <v>2814.7260852859554</v>
      </c>
      <c r="Z52" s="130">
        <v>2814.7260852859554</v>
      </c>
      <c r="AA52" s="130">
        <v>2814.7260852859554</v>
      </c>
      <c r="AB52" s="130">
        <v>2814.7260852859554</v>
      </c>
      <c r="AC52" s="130">
        <v>2814.7260852859554</v>
      </c>
      <c r="AD52" s="130">
        <v>2814.7260852859554</v>
      </c>
      <c r="AE52" s="130">
        <v>2814.7260852859554</v>
      </c>
      <c r="AF52" s="130">
        <v>2814.7260852859554</v>
      </c>
      <c r="AG52" s="130">
        <v>2814.7260852859554</v>
      </c>
      <c r="AH52" s="130">
        <v>2814.7260852859554</v>
      </c>
      <c r="AI52" s="130">
        <v>2814.7260852859554</v>
      </c>
      <c r="AJ52" s="130">
        <v>2814.7260852859554</v>
      </c>
      <c r="AK52" s="130">
        <v>2814.7260852859554</v>
      </c>
      <c r="AL52" s="130">
        <v>2814.7260852859554</v>
      </c>
      <c r="AM52" s="130">
        <v>2814.7260852859554</v>
      </c>
      <c r="AN52" s="130">
        <v>2814.7260852859554</v>
      </c>
      <c r="AO52" s="130">
        <v>2814.7260852859554</v>
      </c>
      <c r="AP52" s="130">
        <v>2814.7260852859554</v>
      </c>
      <c r="AQ52" s="130">
        <v>2814.7260852859554</v>
      </c>
      <c r="AR52" s="130">
        <v>2814.7260852859554</v>
      </c>
      <c r="AS52" s="130">
        <v>2814.7260852859554</v>
      </c>
      <c r="AT52" s="130">
        <v>2814.7260852859554</v>
      </c>
      <c r="AU52" s="130">
        <v>2814.7260852859554</v>
      </c>
      <c r="AV52" s="130">
        <v>2814.7260852859554</v>
      </c>
      <c r="AW52" s="130">
        <v>2814.7260852859554</v>
      </c>
      <c r="AX52" s="130">
        <v>2814.7260852859554</v>
      </c>
      <c r="AY52" s="130">
        <v>2814.7260852859554</v>
      </c>
      <c r="AZ52" s="130">
        <v>2814.7260852859554</v>
      </c>
    </row>
    <row r="53" spans="1:52" x14ac:dyDescent="0.25">
      <c r="A53" s="130" t="s">
        <v>522</v>
      </c>
      <c r="C53" s="130">
        <v>6.2158010466070666</v>
      </c>
      <c r="D53" s="130">
        <v>38.786598530828094</v>
      </c>
      <c r="E53" s="130">
        <v>40.338062472061232</v>
      </c>
      <c r="F53" s="130">
        <v>41.951584970943671</v>
      </c>
      <c r="G53" s="130">
        <v>43.629648369781428</v>
      </c>
      <c r="H53" s="130">
        <v>45.374834304572687</v>
      </c>
      <c r="I53" s="130">
        <v>47.189827676755591</v>
      </c>
      <c r="J53" s="130">
        <v>49.077420783825815</v>
      </c>
      <c r="K53" s="130">
        <v>51.04051761517885</v>
      </c>
      <c r="L53" s="130">
        <v>53.082138319786004</v>
      </c>
      <c r="M53" s="131">
        <v>55.205423852577454</v>
      </c>
      <c r="N53" s="130">
        <v>93.449862164065166</v>
      </c>
      <c r="O53" s="130">
        <v>97.187856650627779</v>
      </c>
      <c r="P53" s="130">
        <v>101.0753709166529</v>
      </c>
      <c r="Q53" s="130">
        <v>105.118385753319</v>
      </c>
      <c r="R53" s="130">
        <v>109.32312118345178</v>
      </c>
      <c r="S53" s="130">
        <v>113.69604603078983</v>
      </c>
      <c r="T53" s="130">
        <v>118.24388787202143</v>
      </c>
      <c r="U53" s="130">
        <v>122.97364338690228</v>
      </c>
      <c r="V53" s="130">
        <v>127.89258912237841</v>
      </c>
      <c r="W53" s="130">
        <v>133.00829268727355</v>
      </c>
      <c r="X53" s="130">
        <v>191.67103510908544</v>
      </c>
      <c r="Y53" s="130">
        <v>199.33787651344883</v>
      </c>
      <c r="Z53" s="130">
        <v>207.31139157398681</v>
      </c>
      <c r="AA53" s="130">
        <v>215.60384723694628</v>
      </c>
      <c r="AB53" s="130">
        <v>224.22800112642412</v>
      </c>
      <c r="AC53" s="130">
        <v>233.19712117148111</v>
      </c>
      <c r="AD53" s="130">
        <v>242.52500601834035</v>
      </c>
      <c r="AE53" s="130">
        <v>252.22600625907396</v>
      </c>
      <c r="AF53" s="130">
        <v>262.31504650943697</v>
      </c>
      <c r="AG53" s="130">
        <v>272.80764836981444</v>
      </c>
      <c r="AH53" s="130">
        <v>283.71995430460703</v>
      </c>
      <c r="AI53" s="130">
        <v>295.06875247679125</v>
      </c>
      <c r="AJ53" s="130">
        <v>306.87150257586296</v>
      </c>
      <c r="AK53" s="130">
        <v>319.1463626788975</v>
      </c>
      <c r="AL53" s="130">
        <v>331.9122171860534</v>
      </c>
      <c r="AM53" s="130">
        <v>345.18870587349551</v>
      </c>
      <c r="AN53" s="130">
        <v>358.99625410843538</v>
      </c>
      <c r="AO53" s="130">
        <v>373.35610427277277</v>
      </c>
      <c r="AP53" s="130">
        <v>388.29034844368368</v>
      </c>
      <c r="AQ53" s="130">
        <v>403.82196238143104</v>
      </c>
      <c r="AR53" s="130">
        <v>419.97484087668835</v>
      </c>
      <c r="AS53" s="130">
        <v>436.77383451175587</v>
      </c>
      <c r="AT53" s="130">
        <v>454.2447878922261</v>
      </c>
      <c r="AU53" s="130">
        <v>472.4145794079152</v>
      </c>
      <c r="AV53" s="130">
        <v>491.31116258423179</v>
      </c>
      <c r="AW53" s="130">
        <v>510.96360908760113</v>
      </c>
      <c r="AX53" s="130">
        <v>531.40215345110516</v>
      </c>
      <c r="AY53" s="130">
        <v>552.65823958914939</v>
      </c>
      <c r="AZ53" s="130">
        <v>574.76456917271537</v>
      </c>
    </row>
    <row r="55" spans="1:52" x14ac:dyDescent="0.25">
      <c r="M55" s="130"/>
    </row>
    <row r="56" spans="1:52" ht="16.5" thickBot="1" x14ac:dyDescent="0.3">
      <c r="A56" s="182"/>
      <c r="B56" s="182"/>
      <c r="C56" s="182"/>
      <c r="D56" s="182"/>
      <c r="E56" s="182"/>
      <c r="F56" s="182"/>
      <c r="G56" s="182"/>
      <c r="H56" s="182"/>
      <c r="I56" s="182"/>
      <c r="J56" s="182"/>
      <c r="K56" s="182"/>
      <c r="L56" s="182"/>
      <c r="M56" s="183"/>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row>
    <row r="57" spans="1:52" s="155" customFormat="1" ht="31.5" x14ac:dyDescent="0.25">
      <c r="A57" s="184" t="s">
        <v>322</v>
      </c>
      <c r="B57" s="172" t="str">
        <f>B47</f>
        <v>Год окончания строительства 2023</v>
      </c>
      <c r="C57" s="172">
        <f t="shared" ref="C57:AZ57" si="3">C47</f>
        <v>2021</v>
      </c>
      <c r="D57" s="172">
        <f t="shared" si="3"/>
        <v>2022</v>
      </c>
      <c r="E57" s="172">
        <f t="shared" si="3"/>
        <v>2023</v>
      </c>
      <c r="F57" s="172">
        <f t="shared" si="3"/>
        <v>2024</v>
      </c>
      <c r="G57" s="172">
        <f t="shared" si="3"/>
        <v>2025</v>
      </c>
      <c r="H57" s="172">
        <f t="shared" si="3"/>
        <v>2026</v>
      </c>
      <c r="I57" s="172">
        <f t="shared" si="3"/>
        <v>2027</v>
      </c>
      <c r="J57" s="172">
        <f t="shared" si="3"/>
        <v>2028</v>
      </c>
      <c r="K57" s="172">
        <f t="shared" si="3"/>
        <v>2029</v>
      </c>
      <c r="L57" s="172">
        <f t="shared" si="3"/>
        <v>2030</v>
      </c>
      <c r="M57" s="185">
        <f t="shared" si="3"/>
        <v>2031</v>
      </c>
      <c r="N57" s="172">
        <f t="shared" si="3"/>
        <v>2032</v>
      </c>
      <c r="O57" s="172">
        <f t="shared" si="3"/>
        <v>2033</v>
      </c>
      <c r="P57" s="172">
        <f t="shared" si="3"/>
        <v>2034</v>
      </c>
      <c r="Q57" s="172">
        <f t="shared" si="3"/>
        <v>2035</v>
      </c>
      <c r="R57" s="172">
        <f t="shared" si="3"/>
        <v>2036</v>
      </c>
      <c r="S57" s="172">
        <f t="shared" si="3"/>
        <v>2037</v>
      </c>
      <c r="T57" s="172">
        <f t="shared" si="3"/>
        <v>2038</v>
      </c>
      <c r="U57" s="172">
        <f t="shared" si="3"/>
        <v>2039</v>
      </c>
      <c r="V57" s="172">
        <f t="shared" si="3"/>
        <v>2040</v>
      </c>
      <c r="W57" s="172">
        <f t="shared" si="3"/>
        <v>2041</v>
      </c>
      <c r="X57" s="172">
        <f t="shared" si="3"/>
        <v>2042</v>
      </c>
      <c r="Y57" s="172">
        <f t="shared" si="3"/>
        <v>2043</v>
      </c>
      <c r="Z57" s="172">
        <f t="shared" si="3"/>
        <v>2044</v>
      </c>
      <c r="AA57" s="172">
        <f t="shared" si="3"/>
        <v>2045</v>
      </c>
      <c r="AB57" s="172">
        <f t="shared" si="3"/>
        <v>2046</v>
      </c>
      <c r="AC57" s="172">
        <f t="shared" si="3"/>
        <v>2047</v>
      </c>
      <c r="AD57" s="172">
        <f t="shared" si="3"/>
        <v>2048</v>
      </c>
      <c r="AE57" s="172">
        <f t="shared" si="3"/>
        <v>2049</v>
      </c>
      <c r="AF57" s="172">
        <f t="shared" si="3"/>
        <v>2050</v>
      </c>
      <c r="AG57" s="172">
        <f t="shared" si="3"/>
        <v>2051</v>
      </c>
      <c r="AH57" s="172">
        <f t="shared" si="3"/>
        <v>2052</v>
      </c>
      <c r="AI57" s="172">
        <f t="shared" si="3"/>
        <v>2053</v>
      </c>
      <c r="AJ57" s="172">
        <f t="shared" si="3"/>
        <v>2054</v>
      </c>
      <c r="AK57" s="172">
        <f t="shared" si="3"/>
        <v>2055</v>
      </c>
      <c r="AL57" s="172">
        <f t="shared" si="3"/>
        <v>2056</v>
      </c>
      <c r="AM57" s="172">
        <f t="shared" si="3"/>
        <v>2057</v>
      </c>
      <c r="AN57" s="172">
        <f t="shared" si="3"/>
        <v>2058</v>
      </c>
      <c r="AO57" s="172">
        <f t="shared" si="3"/>
        <v>2059</v>
      </c>
      <c r="AP57" s="172">
        <f t="shared" si="3"/>
        <v>2060</v>
      </c>
      <c r="AQ57" s="172">
        <f t="shared" si="3"/>
        <v>2061</v>
      </c>
      <c r="AR57" s="172">
        <f t="shared" si="3"/>
        <v>2062</v>
      </c>
      <c r="AS57" s="172">
        <f t="shared" si="3"/>
        <v>2063</v>
      </c>
      <c r="AT57" s="172">
        <f t="shared" si="3"/>
        <v>2064</v>
      </c>
      <c r="AU57" s="172">
        <f t="shared" si="3"/>
        <v>2065</v>
      </c>
      <c r="AV57" s="172">
        <f t="shared" si="3"/>
        <v>2066</v>
      </c>
      <c r="AW57" s="172">
        <f t="shared" si="3"/>
        <v>2067</v>
      </c>
      <c r="AX57" s="172">
        <f t="shared" si="3"/>
        <v>2068</v>
      </c>
      <c r="AY57" s="172">
        <f t="shared" si="3"/>
        <v>2069</v>
      </c>
      <c r="AZ57" s="172">
        <f t="shared" si="3"/>
        <v>2070</v>
      </c>
    </row>
    <row r="58" spans="1:52" s="138" customFormat="1" x14ac:dyDescent="0.25">
      <c r="A58" s="186" t="s">
        <v>321</v>
      </c>
      <c r="B58" s="187">
        <v>0</v>
      </c>
      <c r="C58" s="187">
        <v>0</v>
      </c>
      <c r="D58" s="187">
        <v>0</v>
      </c>
      <c r="E58" s="187">
        <v>0</v>
      </c>
      <c r="F58" s="187">
        <v>0</v>
      </c>
      <c r="G58" s="187">
        <v>0</v>
      </c>
      <c r="H58" s="187">
        <v>0</v>
      </c>
      <c r="I58" s="187">
        <v>0</v>
      </c>
      <c r="J58" s="187">
        <v>0</v>
      </c>
      <c r="K58" s="187">
        <v>0</v>
      </c>
      <c r="L58" s="187">
        <v>0</v>
      </c>
      <c r="M58" s="188">
        <v>0</v>
      </c>
      <c r="N58" s="187">
        <v>0</v>
      </c>
      <c r="O58" s="187">
        <v>0</v>
      </c>
      <c r="P58" s="187">
        <v>0</v>
      </c>
      <c r="Q58" s="187">
        <v>0</v>
      </c>
      <c r="R58" s="187">
        <v>0</v>
      </c>
      <c r="S58" s="187">
        <v>0</v>
      </c>
      <c r="T58" s="187">
        <v>0</v>
      </c>
      <c r="U58" s="187">
        <v>0</v>
      </c>
      <c r="V58" s="187">
        <v>0</v>
      </c>
      <c r="W58" s="187">
        <v>0</v>
      </c>
      <c r="X58" s="187">
        <v>0</v>
      </c>
      <c r="Y58" s="187">
        <v>0</v>
      </c>
      <c r="Z58" s="187">
        <v>0</v>
      </c>
      <c r="AA58" s="187">
        <v>0</v>
      </c>
      <c r="AB58" s="187">
        <v>0</v>
      </c>
      <c r="AC58" s="187">
        <v>0</v>
      </c>
      <c r="AD58" s="187">
        <v>0</v>
      </c>
      <c r="AE58" s="187">
        <v>0</v>
      </c>
      <c r="AF58" s="187">
        <v>0</v>
      </c>
      <c r="AG58" s="187">
        <v>0</v>
      </c>
      <c r="AH58" s="187">
        <v>0</v>
      </c>
      <c r="AI58" s="187">
        <v>0</v>
      </c>
      <c r="AJ58" s="187">
        <v>0</v>
      </c>
      <c r="AK58" s="187">
        <v>0</v>
      </c>
      <c r="AL58" s="187">
        <v>0</v>
      </c>
      <c r="AM58" s="187">
        <v>0</v>
      </c>
      <c r="AN58" s="187">
        <v>0</v>
      </c>
      <c r="AO58" s="187">
        <v>0</v>
      </c>
      <c r="AP58" s="187">
        <v>0</v>
      </c>
      <c r="AQ58" s="187">
        <v>0</v>
      </c>
      <c r="AR58" s="187">
        <v>0</v>
      </c>
      <c r="AS58" s="187">
        <v>0</v>
      </c>
      <c r="AT58" s="187">
        <v>0</v>
      </c>
      <c r="AU58" s="187">
        <v>0</v>
      </c>
      <c r="AV58" s="187">
        <v>0</v>
      </c>
      <c r="AW58" s="187">
        <v>0</v>
      </c>
      <c r="AX58" s="187">
        <v>0</v>
      </c>
      <c r="AY58" s="187">
        <v>0</v>
      </c>
      <c r="AZ58" s="187">
        <v>0</v>
      </c>
    </row>
    <row r="59" spans="1:52" x14ac:dyDescent="0.25">
      <c r="A59" s="186" t="s">
        <v>320</v>
      </c>
      <c r="B59" s="187">
        <v>0</v>
      </c>
      <c r="C59" s="187">
        <v>0</v>
      </c>
      <c r="D59" s="187">
        <v>0</v>
      </c>
      <c r="E59" s="187">
        <v>0</v>
      </c>
      <c r="F59" s="187">
        <v>0</v>
      </c>
      <c r="G59" s="187">
        <v>0</v>
      </c>
      <c r="H59" s="187">
        <v>0</v>
      </c>
      <c r="I59" s="187">
        <v>0</v>
      </c>
      <c r="J59" s="187">
        <v>0</v>
      </c>
      <c r="K59" s="187">
        <v>0</v>
      </c>
      <c r="L59" s="187">
        <v>0</v>
      </c>
      <c r="M59" s="188">
        <v>0</v>
      </c>
      <c r="N59" s="187">
        <v>0</v>
      </c>
      <c r="O59" s="187">
        <v>0</v>
      </c>
      <c r="P59" s="187">
        <v>0</v>
      </c>
      <c r="Q59" s="187">
        <v>0</v>
      </c>
      <c r="R59" s="187">
        <v>0</v>
      </c>
      <c r="S59" s="187">
        <v>0</v>
      </c>
      <c r="T59" s="187">
        <v>0</v>
      </c>
      <c r="U59" s="187">
        <v>0</v>
      </c>
      <c r="V59" s="187">
        <v>0</v>
      </c>
      <c r="W59" s="187">
        <v>0</v>
      </c>
      <c r="X59" s="187">
        <v>0</v>
      </c>
      <c r="Y59" s="187">
        <v>0</v>
      </c>
      <c r="Z59" s="187">
        <v>0</v>
      </c>
      <c r="AA59" s="187">
        <v>0</v>
      </c>
      <c r="AB59" s="187">
        <v>0</v>
      </c>
      <c r="AC59" s="187">
        <v>0</v>
      </c>
      <c r="AD59" s="187">
        <v>0</v>
      </c>
      <c r="AE59" s="187">
        <v>0</v>
      </c>
      <c r="AF59" s="187">
        <v>0</v>
      </c>
      <c r="AG59" s="187">
        <v>0</v>
      </c>
      <c r="AH59" s="187">
        <v>0</v>
      </c>
      <c r="AI59" s="187">
        <v>0</v>
      </c>
      <c r="AJ59" s="187">
        <v>0</v>
      </c>
      <c r="AK59" s="187">
        <v>0</v>
      </c>
      <c r="AL59" s="187">
        <v>0</v>
      </c>
      <c r="AM59" s="187">
        <v>0</v>
      </c>
      <c r="AN59" s="187">
        <v>0</v>
      </c>
      <c r="AO59" s="187">
        <v>0</v>
      </c>
      <c r="AP59" s="187">
        <v>0</v>
      </c>
      <c r="AQ59" s="187">
        <v>0</v>
      </c>
      <c r="AR59" s="187">
        <v>0</v>
      </c>
      <c r="AS59" s="187">
        <v>0</v>
      </c>
      <c r="AT59" s="187">
        <v>0</v>
      </c>
      <c r="AU59" s="187">
        <v>0</v>
      </c>
      <c r="AV59" s="187">
        <v>0</v>
      </c>
      <c r="AW59" s="187">
        <v>0</v>
      </c>
      <c r="AX59" s="187">
        <v>0</v>
      </c>
      <c r="AY59" s="187">
        <v>0</v>
      </c>
      <c r="AZ59" s="187">
        <v>0</v>
      </c>
    </row>
    <row r="60" spans="1:52" x14ac:dyDescent="0.25">
      <c r="A60" s="176" t="s">
        <v>319</v>
      </c>
      <c r="B60" s="187">
        <v>0</v>
      </c>
      <c r="C60" s="187">
        <v>0</v>
      </c>
      <c r="D60" s="187">
        <v>0</v>
      </c>
      <c r="E60" s="187">
        <v>0</v>
      </c>
      <c r="F60" s="187">
        <v>0</v>
      </c>
      <c r="G60" s="187">
        <v>0</v>
      </c>
      <c r="H60" s="187">
        <v>0</v>
      </c>
      <c r="I60" s="187">
        <v>0</v>
      </c>
      <c r="J60" s="187">
        <v>0</v>
      </c>
      <c r="K60" s="187">
        <v>0</v>
      </c>
      <c r="L60" s="187">
        <v>0</v>
      </c>
      <c r="M60" s="188">
        <v>0</v>
      </c>
      <c r="N60" s="187">
        <v>0</v>
      </c>
      <c r="O60" s="187">
        <v>0</v>
      </c>
      <c r="P60" s="187">
        <v>0</v>
      </c>
      <c r="Q60" s="187">
        <v>0</v>
      </c>
      <c r="R60" s="187">
        <v>0</v>
      </c>
      <c r="S60" s="187">
        <v>0</v>
      </c>
      <c r="T60" s="187">
        <v>0</v>
      </c>
      <c r="U60" s="187">
        <v>0</v>
      </c>
      <c r="V60" s="187">
        <v>0</v>
      </c>
      <c r="W60" s="187">
        <v>0</v>
      </c>
      <c r="X60" s="187">
        <v>0</v>
      </c>
      <c r="Y60" s="187">
        <v>0</v>
      </c>
      <c r="Z60" s="187">
        <v>0</v>
      </c>
      <c r="AA60" s="187">
        <v>0</v>
      </c>
      <c r="AB60" s="187">
        <v>0</v>
      </c>
      <c r="AC60" s="187">
        <v>0</v>
      </c>
      <c r="AD60" s="187">
        <v>0</v>
      </c>
      <c r="AE60" s="187">
        <v>0</v>
      </c>
      <c r="AF60" s="187">
        <v>0</v>
      </c>
      <c r="AG60" s="187">
        <v>0</v>
      </c>
      <c r="AH60" s="187">
        <v>0</v>
      </c>
      <c r="AI60" s="187">
        <v>0</v>
      </c>
      <c r="AJ60" s="187">
        <v>0</v>
      </c>
      <c r="AK60" s="187">
        <v>0</v>
      </c>
      <c r="AL60" s="187">
        <v>0</v>
      </c>
      <c r="AM60" s="187">
        <v>0</v>
      </c>
      <c r="AN60" s="187">
        <v>0</v>
      </c>
      <c r="AO60" s="187">
        <v>0</v>
      </c>
      <c r="AP60" s="187">
        <v>0</v>
      </c>
      <c r="AQ60" s="187">
        <v>0</v>
      </c>
      <c r="AR60" s="187">
        <v>0</v>
      </c>
      <c r="AS60" s="187">
        <v>0</v>
      </c>
      <c r="AT60" s="187">
        <v>0</v>
      </c>
      <c r="AU60" s="187">
        <v>0</v>
      </c>
      <c r="AV60" s="187">
        <v>0</v>
      </c>
      <c r="AW60" s="187">
        <v>0</v>
      </c>
      <c r="AX60" s="187">
        <v>0</v>
      </c>
      <c r="AY60" s="187">
        <v>0</v>
      </c>
      <c r="AZ60" s="187">
        <v>0</v>
      </c>
    </row>
    <row r="61" spans="1:52" ht="16.5" thickBot="1" x14ac:dyDescent="0.3">
      <c r="A61" s="179" t="s">
        <v>318</v>
      </c>
      <c r="B61" s="189">
        <v>0</v>
      </c>
      <c r="C61" s="189">
        <v>0</v>
      </c>
      <c r="D61" s="189">
        <v>0</v>
      </c>
      <c r="E61" s="189">
        <v>0</v>
      </c>
      <c r="F61" s="189">
        <v>0</v>
      </c>
      <c r="G61" s="189">
        <v>0</v>
      </c>
      <c r="H61" s="189">
        <v>0</v>
      </c>
      <c r="I61" s="189">
        <v>0</v>
      </c>
      <c r="J61" s="189">
        <v>0</v>
      </c>
      <c r="K61" s="189">
        <v>0</v>
      </c>
      <c r="L61" s="189">
        <v>0</v>
      </c>
      <c r="M61" s="190">
        <v>0</v>
      </c>
      <c r="N61" s="189">
        <v>0</v>
      </c>
      <c r="O61" s="189">
        <v>0</v>
      </c>
      <c r="P61" s="189">
        <v>0</v>
      </c>
      <c r="Q61" s="189">
        <v>0</v>
      </c>
      <c r="R61" s="189">
        <v>0</v>
      </c>
      <c r="S61" s="189">
        <v>0</v>
      </c>
      <c r="T61" s="189">
        <v>0</v>
      </c>
      <c r="U61" s="189">
        <v>0</v>
      </c>
      <c r="V61" s="189">
        <v>0</v>
      </c>
      <c r="W61" s="189">
        <v>0</v>
      </c>
      <c r="X61" s="189">
        <v>0</v>
      </c>
      <c r="Y61" s="189">
        <v>0</v>
      </c>
      <c r="Z61" s="189">
        <v>0</v>
      </c>
      <c r="AA61" s="189">
        <v>0</v>
      </c>
      <c r="AB61" s="189">
        <v>0</v>
      </c>
      <c r="AC61" s="189">
        <v>0</v>
      </c>
      <c r="AD61" s="189">
        <v>0</v>
      </c>
      <c r="AE61" s="189">
        <v>0</v>
      </c>
      <c r="AF61" s="189">
        <v>0</v>
      </c>
      <c r="AG61" s="189">
        <v>0</v>
      </c>
      <c r="AH61" s="189">
        <v>0</v>
      </c>
      <c r="AI61" s="189">
        <v>0</v>
      </c>
      <c r="AJ61" s="189">
        <v>0</v>
      </c>
      <c r="AK61" s="189">
        <v>0</v>
      </c>
      <c r="AL61" s="189">
        <v>0</v>
      </c>
      <c r="AM61" s="189">
        <v>0</v>
      </c>
      <c r="AN61" s="189">
        <v>0</v>
      </c>
      <c r="AO61" s="189">
        <v>0</v>
      </c>
      <c r="AP61" s="189">
        <v>0</v>
      </c>
      <c r="AQ61" s="189">
        <v>0</v>
      </c>
      <c r="AR61" s="189">
        <v>0</v>
      </c>
      <c r="AS61" s="189">
        <v>0</v>
      </c>
      <c r="AT61" s="189">
        <v>0</v>
      </c>
      <c r="AU61" s="189">
        <v>0</v>
      </c>
      <c r="AV61" s="189">
        <v>0</v>
      </c>
      <c r="AW61" s="189">
        <v>0</v>
      </c>
      <c r="AX61" s="189">
        <v>0</v>
      </c>
      <c r="AY61" s="189">
        <v>0</v>
      </c>
      <c r="AZ61" s="189">
        <v>0</v>
      </c>
    </row>
    <row r="62" spans="1:52" ht="16.5" thickBot="1" x14ac:dyDescent="0.3">
      <c r="A62" s="191"/>
      <c r="B62" s="192"/>
      <c r="C62" s="192"/>
      <c r="D62" s="192"/>
      <c r="E62" s="192"/>
      <c r="F62" s="192"/>
      <c r="G62" s="192"/>
      <c r="H62" s="192"/>
      <c r="I62" s="192"/>
      <c r="J62" s="192"/>
      <c r="K62" s="192"/>
      <c r="L62" s="193"/>
      <c r="M62" s="194"/>
      <c r="N62" s="193"/>
      <c r="O62" s="193"/>
      <c r="P62" s="193"/>
      <c r="Q62" s="193"/>
      <c r="R62" s="193"/>
      <c r="S62" s="193"/>
      <c r="T62" s="193"/>
      <c r="U62" s="193"/>
      <c r="V62" s="193"/>
    </row>
    <row r="63" spans="1:52" ht="31.5" x14ac:dyDescent="0.25">
      <c r="A63" s="184" t="s">
        <v>523</v>
      </c>
      <c r="B63" s="172" t="str">
        <f>B47</f>
        <v>Год окончания строительства 2023</v>
      </c>
      <c r="C63" s="172">
        <f t="shared" ref="C63:AZ63" si="4">C47</f>
        <v>2021</v>
      </c>
      <c r="D63" s="172">
        <f t="shared" si="4"/>
        <v>2022</v>
      </c>
      <c r="E63" s="172">
        <f t="shared" si="4"/>
        <v>2023</v>
      </c>
      <c r="F63" s="172">
        <f t="shared" si="4"/>
        <v>2024</v>
      </c>
      <c r="G63" s="172">
        <f t="shared" si="4"/>
        <v>2025</v>
      </c>
      <c r="H63" s="172">
        <f t="shared" si="4"/>
        <v>2026</v>
      </c>
      <c r="I63" s="172">
        <f t="shared" si="4"/>
        <v>2027</v>
      </c>
      <c r="J63" s="172">
        <f t="shared" si="4"/>
        <v>2028</v>
      </c>
      <c r="K63" s="172">
        <f t="shared" si="4"/>
        <v>2029</v>
      </c>
      <c r="L63" s="172">
        <f t="shared" si="4"/>
        <v>2030</v>
      </c>
      <c r="M63" s="185">
        <f t="shared" si="4"/>
        <v>2031</v>
      </c>
      <c r="N63" s="172">
        <f t="shared" si="4"/>
        <v>2032</v>
      </c>
      <c r="O63" s="172">
        <f t="shared" si="4"/>
        <v>2033</v>
      </c>
      <c r="P63" s="172">
        <f t="shared" si="4"/>
        <v>2034</v>
      </c>
      <c r="Q63" s="172">
        <f t="shared" si="4"/>
        <v>2035</v>
      </c>
      <c r="R63" s="172">
        <f t="shared" si="4"/>
        <v>2036</v>
      </c>
      <c r="S63" s="172">
        <f t="shared" si="4"/>
        <v>2037</v>
      </c>
      <c r="T63" s="172">
        <f t="shared" si="4"/>
        <v>2038</v>
      </c>
      <c r="U63" s="172">
        <f t="shared" si="4"/>
        <v>2039</v>
      </c>
      <c r="V63" s="172">
        <f t="shared" si="4"/>
        <v>2040</v>
      </c>
      <c r="W63" s="172">
        <f t="shared" si="4"/>
        <v>2041</v>
      </c>
      <c r="X63" s="172">
        <f t="shared" si="4"/>
        <v>2042</v>
      </c>
      <c r="Y63" s="172">
        <f t="shared" si="4"/>
        <v>2043</v>
      </c>
      <c r="Z63" s="172">
        <f t="shared" si="4"/>
        <v>2044</v>
      </c>
      <c r="AA63" s="172">
        <f t="shared" si="4"/>
        <v>2045</v>
      </c>
      <c r="AB63" s="172">
        <f t="shared" si="4"/>
        <v>2046</v>
      </c>
      <c r="AC63" s="172">
        <f t="shared" si="4"/>
        <v>2047</v>
      </c>
      <c r="AD63" s="172">
        <f t="shared" si="4"/>
        <v>2048</v>
      </c>
      <c r="AE63" s="172">
        <f t="shared" si="4"/>
        <v>2049</v>
      </c>
      <c r="AF63" s="172">
        <f t="shared" si="4"/>
        <v>2050</v>
      </c>
      <c r="AG63" s="172">
        <f t="shared" si="4"/>
        <v>2051</v>
      </c>
      <c r="AH63" s="172">
        <f t="shared" si="4"/>
        <v>2052</v>
      </c>
      <c r="AI63" s="172">
        <f t="shared" si="4"/>
        <v>2053</v>
      </c>
      <c r="AJ63" s="172">
        <f t="shared" si="4"/>
        <v>2054</v>
      </c>
      <c r="AK63" s="172">
        <f t="shared" si="4"/>
        <v>2055</v>
      </c>
      <c r="AL63" s="172">
        <f t="shared" si="4"/>
        <v>2056</v>
      </c>
      <c r="AM63" s="172">
        <f t="shared" si="4"/>
        <v>2057</v>
      </c>
      <c r="AN63" s="172">
        <f t="shared" si="4"/>
        <v>2058</v>
      </c>
      <c r="AO63" s="172">
        <f t="shared" si="4"/>
        <v>2059</v>
      </c>
      <c r="AP63" s="172">
        <f t="shared" si="4"/>
        <v>2060</v>
      </c>
      <c r="AQ63" s="172">
        <f t="shared" si="4"/>
        <v>2061</v>
      </c>
      <c r="AR63" s="172">
        <f t="shared" si="4"/>
        <v>2062</v>
      </c>
      <c r="AS63" s="172">
        <f t="shared" si="4"/>
        <v>2063</v>
      </c>
      <c r="AT63" s="172">
        <f t="shared" si="4"/>
        <v>2064</v>
      </c>
      <c r="AU63" s="172">
        <f t="shared" si="4"/>
        <v>2065</v>
      </c>
      <c r="AV63" s="172">
        <f t="shared" si="4"/>
        <v>2066</v>
      </c>
      <c r="AW63" s="172">
        <f t="shared" si="4"/>
        <v>2067</v>
      </c>
      <c r="AX63" s="172">
        <f t="shared" si="4"/>
        <v>2068</v>
      </c>
      <c r="AY63" s="172">
        <f t="shared" si="4"/>
        <v>2069</v>
      </c>
      <c r="AZ63" s="172">
        <f t="shared" si="4"/>
        <v>2070</v>
      </c>
    </row>
    <row r="64" spans="1:52" x14ac:dyDescent="0.25">
      <c r="A64" s="195" t="s">
        <v>317</v>
      </c>
      <c r="B64" s="196">
        <f t="shared" ref="B64:L64" si="5">B50*$B$28</f>
        <v>0</v>
      </c>
      <c r="C64" s="196">
        <f t="shared" si="5"/>
        <v>14364189.455908373</v>
      </c>
      <c r="D64" s="196">
        <f t="shared" si="5"/>
        <v>14938757.034144713</v>
      </c>
      <c r="E64" s="196">
        <f t="shared" si="5"/>
        <v>15536307.315510498</v>
      </c>
      <c r="F64" s="196">
        <f t="shared" si="5"/>
        <v>16157759.608130923</v>
      </c>
      <c r="G64" s="196">
        <f t="shared" si="5"/>
        <v>16804069.99245616</v>
      </c>
      <c r="H64" s="196">
        <f t="shared" si="5"/>
        <v>17476232.792154405</v>
      </c>
      <c r="I64" s="196">
        <f t="shared" si="5"/>
        <v>18175282.103840578</v>
      </c>
      <c r="J64" s="196">
        <f t="shared" si="5"/>
        <v>18902293.387994207</v>
      </c>
      <c r="K64" s="196">
        <f t="shared" si="5"/>
        <v>19658385.123513974</v>
      </c>
      <c r="L64" s="196">
        <f t="shared" si="5"/>
        <v>20444720.528454535</v>
      </c>
      <c r="M64" s="197">
        <f t="shared" ref="M64:AZ64" si="6">M50*$B$28</f>
        <v>23045686.3472398</v>
      </c>
      <c r="N64" s="196">
        <f t="shared" si="6"/>
        <v>23967513.801129393</v>
      </c>
      <c r="O64" s="196">
        <f t="shared" si="6"/>
        <v>24926214.353174571</v>
      </c>
      <c r="P64" s="196">
        <f t="shared" si="6"/>
        <v>25923262.927301552</v>
      </c>
      <c r="Q64" s="196">
        <f t="shared" si="6"/>
        <v>26960193.444393616</v>
      </c>
      <c r="R64" s="196">
        <f t="shared" si="6"/>
        <v>28038601.182169359</v>
      </c>
      <c r="S64" s="196">
        <f t="shared" si="6"/>
        <v>29160145.229456134</v>
      </c>
      <c r="T64" s="196">
        <f t="shared" si="6"/>
        <v>30326551.038634378</v>
      </c>
      <c r="U64" s="196">
        <f t="shared" si="6"/>
        <v>31539613.080179762</v>
      </c>
      <c r="V64" s="196">
        <f t="shared" si="6"/>
        <v>32801197.60338695</v>
      </c>
      <c r="W64" s="196">
        <f t="shared" si="6"/>
        <v>35410411.571000539</v>
      </c>
      <c r="X64" s="196">
        <f t="shared" si="6"/>
        <v>36826828.033840552</v>
      </c>
      <c r="Y64" s="196">
        <f t="shared" si="6"/>
        <v>38299901.155194178</v>
      </c>
      <c r="Z64" s="196">
        <f t="shared" si="6"/>
        <v>39831897.201401949</v>
      </c>
      <c r="AA64" s="196">
        <f t="shared" si="6"/>
        <v>41425173.089458026</v>
      </c>
      <c r="AB64" s="196">
        <f t="shared" si="6"/>
        <v>43082180.01303634</v>
      </c>
      <c r="AC64" s="196">
        <f t="shared" si="6"/>
        <v>44805467.213557795</v>
      </c>
      <c r="AD64" s="196">
        <f t="shared" si="6"/>
        <v>46597685.902100116</v>
      </c>
      <c r="AE64" s="196">
        <f t="shared" si="6"/>
        <v>48461593.338184126</v>
      </c>
      <c r="AF64" s="196">
        <f t="shared" si="6"/>
        <v>50400057.071711481</v>
      </c>
      <c r="AG64" s="196">
        <f t="shared" si="6"/>
        <v>52416059.35457994</v>
      </c>
      <c r="AH64" s="196">
        <f t="shared" si="6"/>
        <v>54512701.728763141</v>
      </c>
      <c r="AI64" s="196">
        <f t="shared" si="6"/>
        <v>56693209.797913671</v>
      </c>
      <c r="AJ64" s="196">
        <f t="shared" si="6"/>
        <v>58960938.189830229</v>
      </c>
      <c r="AK64" s="196">
        <f t="shared" si="6"/>
        <v>61319375.717423424</v>
      </c>
      <c r="AL64" s="196">
        <f t="shared" si="6"/>
        <v>63772150.746120363</v>
      </c>
      <c r="AM64" s="196">
        <f t="shared" si="6"/>
        <v>66323036.775965184</v>
      </c>
      <c r="AN64" s="196">
        <f t="shared" si="6"/>
        <v>68975958.247003779</v>
      </c>
      <c r="AO64" s="196">
        <f t="shared" si="6"/>
        <v>71734996.576883942</v>
      </c>
      <c r="AP64" s="196">
        <f t="shared" si="6"/>
        <v>74604396.439959288</v>
      </c>
      <c r="AQ64" s="196">
        <f t="shared" si="6"/>
        <v>77588572.297557682</v>
      </c>
      <c r="AR64" s="196">
        <f t="shared" si="6"/>
        <v>80692115.189460009</v>
      </c>
      <c r="AS64" s="196">
        <f t="shared" si="6"/>
        <v>83919799.797038391</v>
      </c>
      <c r="AT64" s="196">
        <f t="shared" si="6"/>
        <v>87276591.788919941</v>
      </c>
      <c r="AU64" s="196">
        <f t="shared" si="6"/>
        <v>90767655.460476726</v>
      </c>
      <c r="AV64" s="196">
        <f t="shared" si="6"/>
        <v>94398361.678895816</v>
      </c>
      <c r="AW64" s="196">
        <f t="shared" si="6"/>
        <v>98174296.146051645</v>
      </c>
      <c r="AX64" s="196">
        <f t="shared" si="6"/>
        <v>102101267.99189371</v>
      </c>
      <c r="AY64" s="196">
        <f t="shared" si="6"/>
        <v>106185318.71156947</v>
      </c>
      <c r="AZ64" s="196">
        <f t="shared" si="6"/>
        <v>110432731.46003225</v>
      </c>
    </row>
    <row r="65" spans="1:52" x14ac:dyDescent="0.25">
      <c r="A65" s="186" t="s">
        <v>316</v>
      </c>
      <c r="B65" s="198">
        <f>SUM(B66:B71)</f>
        <v>0</v>
      </c>
      <c r="C65" s="198">
        <f>SUM(C66:C71)</f>
        <v>-1731041.4383627926</v>
      </c>
      <c r="D65" s="198">
        <f t="shared" ref="D65:AZ65" si="7">SUM(D66:D71)</f>
        <v>-1747235.3895358613</v>
      </c>
      <c r="E65" s="198">
        <f t="shared" si="7"/>
        <v>-1737141.7699097877</v>
      </c>
      <c r="F65" s="198">
        <f t="shared" si="7"/>
        <v>-1727100.7422817219</v>
      </c>
      <c r="G65" s="198">
        <f t="shared" si="7"/>
        <v>-1717114.4103315845</v>
      </c>
      <c r="H65" s="198">
        <f t="shared" si="7"/>
        <v>-1707184.9618864921</v>
      </c>
      <c r="I65" s="198">
        <f t="shared" si="7"/>
        <v>-2293654.9445929937</v>
      </c>
      <c r="J65" s="198">
        <f t="shared" si="7"/>
        <v>-2283846.1801922061</v>
      </c>
      <c r="K65" s="198">
        <f t="shared" si="7"/>
        <v>-2274101.4019984375</v>
      </c>
      <c r="L65" s="198">
        <f t="shared" si="7"/>
        <v>-2264423.1694599688</v>
      </c>
      <c r="M65" s="199">
        <f t="shared" si="7"/>
        <v>-2376507.6303772004</v>
      </c>
      <c r="N65" s="198">
        <f t="shared" si="7"/>
        <v>-2408165.8207339202</v>
      </c>
      <c r="O65" s="198">
        <f t="shared" si="7"/>
        <v>-3006891.4403694035</v>
      </c>
      <c r="P65" s="198">
        <f t="shared" si="7"/>
        <v>-3009372.2015917059</v>
      </c>
      <c r="Q65" s="198">
        <f t="shared" si="7"/>
        <v>-3011952.1932629007</v>
      </c>
      <c r="R65" s="198">
        <f t="shared" si="7"/>
        <v>-3014635.384600943</v>
      </c>
      <c r="S65" s="198">
        <f t="shared" si="7"/>
        <v>-3017425.9035925069</v>
      </c>
      <c r="T65" s="198">
        <f t="shared" si="7"/>
        <v>-3020328.0433437335</v>
      </c>
      <c r="U65" s="198">
        <f t="shared" si="7"/>
        <v>-3619686.5409913557</v>
      </c>
      <c r="V65" s="198">
        <f t="shared" si="7"/>
        <v>-3622825.4953462826</v>
      </c>
      <c r="W65" s="198">
        <f t="shared" si="7"/>
        <v>-3626090.0078754062</v>
      </c>
      <c r="X65" s="198">
        <f t="shared" si="7"/>
        <v>-3674261.0821027588</v>
      </c>
      <c r="Y65" s="198">
        <f t="shared" si="7"/>
        <v>-3679153.5664904583</v>
      </c>
      <c r="Z65" s="198">
        <f t="shared" si="7"/>
        <v>-3684241.7502536662</v>
      </c>
      <c r="AA65" s="198">
        <f t="shared" si="7"/>
        <v>-3689533.4613674022</v>
      </c>
      <c r="AB65" s="198">
        <f t="shared" si="7"/>
        <v>-3695036.8409256875</v>
      </c>
      <c r="AC65" s="198">
        <f t="shared" si="7"/>
        <v>-3700760.355666304</v>
      </c>
      <c r="AD65" s="198">
        <f t="shared" si="7"/>
        <v>-3706712.8109965455</v>
      </c>
      <c r="AE65" s="198">
        <f t="shared" si="7"/>
        <v>-3712903.3645399972</v>
      </c>
      <c r="AF65" s="198">
        <f t="shared" si="7"/>
        <v>-3719341.5402251864</v>
      </c>
      <c r="AG65" s="198">
        <f t="shared" si="7"/>
        <v>-3726037.2429377832</v>
      </c>
      <c r="AH65" s="198">
        <f t="shared" si="7"/>
        <v>-3733000.7737588841</v>
      </c>
      <c r="AI65" s="198">
        <f t="shared" si="7"/>
        <v>-3740242.8458128287</v>
      </c>
      <c r="AJ65" s="198">
        <f t="shared" si="7"/>
        <v>-3747774.6007489311</v>
      </c>
      <c r="AK65" s="198">
        <f t="shared" si="7"/>
        <v>-3755607.6258824775</v>
      </c>
      <c r="AL65" s="198">
        <f t="shared" si="7"/>
        <v>-3763753.972021366</v>
      </c>
      <c r="AM65" s="198">
        <f t="shared" si="7"/>
        <v>-3772226.1720058108</v>
      </c>
      <c r="AN65" s="198">
        <f t="shared" si="7"/>
        <v>-3781037.2599896323</v>
      </c>
      <c r="AO65" s="198">
        <f t="shared" si="7"/>
        <v>-3790200.7914928067</v>
      </c>
      <c r="AP65" s="198">
        <f t="shared" si="7"/>
        <v>-3799730.8642561082</v>
      </c>
      <c r="AQ65" s="198">
        <f t="shared" si="7"/>
        <v>-3809642.1399299423</v>
      </c>
      <c r="AR65" s="198">
        <f t="shared" si="7"/>
        <v>-3819949.8666307293</v>
      </c>
      <c r="AS65" s="198">
        <f t="shared" si="7"/>
        <v>-3830669.9023995479</v>
      </c>
      <c r="AT65" s="198">
        <f t="shared" si="7"/>
        <v>-3841818.7395991189</v>
      </c>
      <c r="AU65" s="198">
        <f t="shared" si="7"/>
        <v>-3853413.5302866735</v>
      </c>
      <c r="AV65" s="198">
        <f t="shared" si="7"/>
        <v>-3865472.1126017296</v>
      </c>
      <c r="AW65" s="198">
        <f t="shared" si="7"/>
        <v>-3878013.038209388</v>
      </c>
      <c r="AX65" s="198">
        <f t="shared" si="7"/>
        <v>-3891055.6008413527</v>
      </c>
      <c r="AY65" s="198">
        <f t="shared" si="7"/>
        <v>-3904619.8659785967</v>
      </c>
      <c r="AZ65" s="198">
        <f t="shared" si="7"/>
        <v>-3918726.7017213292</v>
      </c>
    </row>
    <row r="66" spans="1:52" s="138" customFormat="1" x14ac:dyDescent="0.25">
      <c r="A66" s="200" t="s">
        <v>315</v>
      </c>
      <c r="B66" s="198">
        <f>-B52*1000/1.18</f>
        <v>0</v>
      </c>
      <c r="C66" s="198">
        <f>-C52*1000/1.18</f>
        <v>-596340.27230634657</v>
      </c>
      <c r="D66" s="198">
        <f>-D52*1000/1.18</f>
        <v>-596340.27230634657</v>
      </c>
      <c r="E66" s="198">
        <f t="shared" ref="D66:AZ67" si="8">-E52*1000/1.18</f>
        <v>-596340.27230634657</v>
      </c>
      <c r="F66" s="198">
        <f t="shared" si="8"/>
        <v>-596340.27230634657</v>
      </c>
      <c r="G66" s="198">
        <f t="shared" si="8"/>
        <v>-596340.27230634657</v>
      </c>
      <c r="H66" s="198">
        <f t="shared" si="8"/>
        <v>-596340.27230634657</v>
      </c>
      <c r="I66" s="198">
        <f t="shared" si="8"/>
        <v>-1192680.5446126931</v>
      </c>
      <c r="J66" s="198">
        <f t="shared" si="8"/>
        <v>-1192680.5446126931</v>
      </c>
      <c r="K66" s="198">
        <f t="shared" si="8"/>
        <v>-1192680.5446126931</v>
      </c>
      <c r="L66" s="198">
        <f t="shared" si="8"/>
        <v>-1192680.5446126931</v>
      </c>
      <c r="M66" s="199">
        <f t="shared" si="8"/>
        <v>-1192680.5446126931</v>
      </c>
      <c r="N66" s="198">
        <f t="shared" si="8"/>
        <v>-1192680.5446126931</v>
      </c>
      <c r="O66" s="198">
        <f t="shared" si="8"/>
        <v>-1789020.8169190395</v>
      </c>
      <c r="P66" s="198">
        <f t="shared" si="8"/>
        <v>-1789020.8169190395</v>
      </c>
      <c r="Q66" s="198">
        <f t="shared" si="8"/>
        <v>-1789020.8169190395</v>
      </c>
      <c r="R66" s="198">
        <f t="shared" si="8"/>
        <v>-1789020.8169190395</v>
      </c>
      <c r="S66" s="198">
        <f t="shared" si="8"/>
        <v>-1789020.8169190395</v>
      </c>
      <c r="T66" s="198">
        <f t="shared" si="8"/>
        <v>-1789020.8169190395</v>
      </c>
      <c r="U66" s="198">
        <f t="shared" si="8"/>
        <v>-2385361.0892253863</v>
      </c>
      <c r="V66" s="198">
        <f t="shared" si="8"/>
        <v>-2385361.0892253863</v>
      </c>
      <c r="W66" s="198">
        <f t="shared" si="8"/>
        <v>-2385361.0892253863</v>
      </c>
      <c r="X66" s="198">
        <f t="shared" si="8"/>
        <v>-2385361.0892253863</v>
      </c>
      <c r="Y66" s="198">
        <f t="shared" si="8"/>
        <v>-2385361.0892253863</v>
      </c>
      <c r="Z66" s="198">
        <f t="shared" si="8"/>
        <v>-2385361.0892253863</v>
      </c>
      <c r="AA66" s="198">
        <f t="shared" si="8"/>
        <v>-2385361.0892253863</v>
      </c>
      <c r="AB66" s="198">
        <f t="shared" si="8"/>
        <v>-2385361.0892253863</v>
      </c>
      <c r="AC66" s="198">
        <f t="shared" si="8"/>
        <v>-2385361.0892253863</v>
      </c>
      <c r="AD66" s="198">
        <f t="shared" si="8"/>
        <v>-2385361.0892253863</v>
      </c>
      <c r="AE66" s="198">
        <f t="shared" si="8"/>
        <v>-2385361.0892253863</v>
      </c>
      <c r="AF66" s="198">
        <f t="shared" si="8"/>
        <v>-2385361.0892253863</v>
      </c>
      <c r="AG66" s="198">
        <f t="shared" si="8"/>
        <v>-2385361.0892253863</v>
      </c>
      <c r="AH66" s="198">
        <f t="shared" si="8"/>
        <v>-2385361.0892253863</v>
      </c>
      <c r="AI66" s="198">
        <f t="shared" si="8"/>
        <v>-2385361.0892253863</v>
      </c>
      <c r="AJ66" s="198">
        <f t="shared" si="8"/>
        <v>-2385361.0892253863</v>
      </c>
      <c r="AK66" s="198">
        <f t="shared" si="8"/>
        <v>-2385361.0892253863</v>
      </c>
      <c r="AL66" s="198">
        <f t="shared" si="8"/>
        <v>-2385361.0892253863</v>
      </c>
      <c r="AM66" s="198">
        <f t="shared" si="8"/>
        <v>-2385361.0892253863</v>
      </c>
      <c r="AN66" s="198">
        <f t="shared" si="8"/>
        <v>-2385361.0892253863</v>
      </c>
      <c r="AO66" s="198">
        <f t="shared" si="8"/>
        <v>-2385361.0892253863</v>
      </c>
      <c r="AP66" s="198">
        <f t="shared" si="8"/>
        <v>-2385361.0892253863</v>
      </c>
      <c r="AQ66" s="198">
        <f t="shared" si="8"/>
        <v>-2385361.0892253863</v>
      </c>
      <c r="AR66" s="198">
        <f t="shared" si="8"/>
        <v>-2385361.0892253863</v>
      </c>
      <c r="AS66" s="198">
        <f t="shared" si="8"/>
        <v>-2385361.0892253863</v>
      </c>
      <c r="AT66" s="198">
        <f t="shared" si="8"/>
        <v>-2385361.0892253863</v>
      </c>
      <c r="AU66" s="198">
        <f t="shared" si="8"/>
        <v>-2385361.0892253863</v>
      </c>
      <c r="AV66" s="198">
        <f t="shared" si="8"/>
        <v>-2385361.0892253863</v>
      </c>
      <c r="AW66" s="198">
        <f t="shared" si="8"/>
        <v>-2385361.0892253863</v>
      </c>
      <c r="AX66" s="198">
        <f t="shared" si="8"/>
        <v>-2385361.0892253863</v>
      </c>
      <c r="AY66" s="198">
        <f t="shared" si="8"/>
        <v>-2385361.0892253863</v>
      </c>
      <c r="AZ66" s="198">
        <f t="shared" si="8"/>
        <v>-2385361.0892253863</v>
      </c>
    </row>
    <row r="67" spans="1:52" x14ac:dyDescent="0.25">
      <c r="A67" s="200" t="str">
        <f>A32</f>
        <v>Прочие расходы при эксплуатации объекта, руб. без НДС</v>
      </c>
      <c r="B67" s="198">
        <f>-B53*1000/1.18</f>
        <v>0</v>
      </c>
      <c r="C67" s="198">
        <f>-C53*1000/1.18</f>
        <v>-5267.6280055992092</v>
      </c>
      <c r="D67" s="198">
        <f t="shared" si="8"/>
        <v>-32869.998754939064</v>
      </c>
      <c r="E67" s="198">
        <f t="shared" si="8"/>
        <v>-34184.798705136636</v>
      </c>
      <c r="F67" s="198">
        <f t="shared" si="8"/>
        <v>-35552.190653342099</v>
      </c>
      <c r="G67" s="198">
        <f t="shared" si="8"/>
        <v>-36974.278279475788</v>
      </c>
      <c r="H67" s="198">
        <f t="shared" si="8"/>
        <v>-38453.249410654818</v>
      </c>
      <c r="I67" s="198">
        <f t="shared" si="8"/>
        <v>-39991.379387081011</v>
      </c>
      <c r="J67" s="198">
        <f t="shared" si="8"/>
        <v>-41591.034562564251</v>
      </c>
      <c r="K67" s="198">
        <f t="shared" si="8"/>
        <v>-43254.675945066825</v>
      </c>
      <c r="L67" s="198">
        <f t="shared" si="8"/>
        <v>-44984.862982869498</v>
      </c>
      <c r="M67" s="199">
        <f t="shared" si="8"/>
        <v>-46784.257502184286</v>
      </c>
      <c r="N67" s="198">
        <f t="shared" si="8"/>
        <v>-79194.798444123022</v>
      </c>
      <c r="O67" s="198">
        <f t="shared" si="8"/>
        <v>-82362.59038188796</v>
      </c>
      <c r="P67" s="198">
        <f t="shared" si="8"/>
        <v>-85657.09399716348</v>
      </c>
      <c r="Q67" s="198">
        <f t="shared" si="8"/>
        <v>-89083.37775705001</v>
      </c>
      <c r="R67" s="198">
        <f t="shared" si="8"/>
        <v>-92646.712867332011</v>
      </c>
      <c r="S67" s="198">
        <f t="shared" si="8"/>
        <v>-96352.581382025281</v>
      </c>
      <c r="T67" s="198">
        <f t="shared" si="8"/>
        <v>-100206.6846373063</v>
      </c>
      <c r="U67" s="198">
        <f t="shared" si="8"/>
        <v>-104214.95202279855</v>
      </c>
      <c r="V67" s="198">
        <f t="shared" si="8"/>
        <v>-108383.55010371053</v>
      </c>
      <c r="W67" s="198">
        <f t="shared" si="8"/>
        <v>-112718.89210785895</v>
      </c>
      <c r="X67" s="198">
        <f t="shared" si="8"/>
        <v>-162433.08060091987</v>
      </c>
      <c r="Y67" s="198">
        <f t="shared" si="8"/>
        <v>-168930.40382495665</v>
      </c>
      <c r="Z67" s="198">
        <f t="shared" si="8"/>
        <v>-175687.61997795495</v>
      </c>
      <c r="AA67" s="198">
        <f t="shared" si="8"/>
        <v>-182715.12477707313</v>
      </c>
      <c r="AB67" s="198">
        <f t="shared" si="8"/>
        <v>-190023.72976815604</v>
      </c>
      <c r="AC67" s="198">
        <f t="shared" si="8"/>
        <v>-197624.67895888232</v>
      </c>
      <c r="AD67" s="198">
        <f t="shared" si="8"/>
        <v>-205529.66611723759</v>
      </c>
      <c r="AE67" s="198">
        <f t="shared" si="8"/>
        <v>-213750.85276192709</v>
      </c>
      <c r="AF67" s="198">
        <f t="shared" si="8"/>
        <v>-222300.88687240423</v>
      </c>
      <c r="AG67" s="198">
        <f t="shared" si="8"/>
        <v>-231192.92234730039</v>
      </c>
      <c r="AH67" s="198">
        <f t="shared" si="8"/>
        <v>-240440.6392411924</v>
      </c>
      <c r="AI67" s="198">
        <f t="shared" si="8"/>
        <v>-250058.26481084008</v>
      </c>
      <c r="AJ67" s="198">
        <f t="shared" si="8"/>
        <v>-260060.59540327374</v>
      </c>
      <c r="AK67" s="198">
        <f t="shared" si="8"/>
        <v>-270463.01921940467</v>
      </c>
      <c r="AL67" s="198">
        <f t="shared" si="8"/>
        <v>-281281.53998818086</v>
      </c>
      <c r="AM67" s="198">
        <f t="shared" si="8"/>
        <v>-292532.80158770806</v>
      </c>
      <c r="AN67" s="198">
        <f t="shared" si="8"/>
        <v>-304234.11365121644</v>
      </c>
      <c r="AO67" s="198">
        <f t="shared" si="8"/>
        <v>-316403.47819726507</v>
      </c>
      <c r="AP67" s="198">
        <f t="shared" si="8"/>
        <v>-329059.6173251557</v>
      </c>
      <c r="AQ67" s="198">
        <f t="shared" si="8"/>
        <v>-342222.00201816187</v>
      </c>
      <c r="AR67" s="198">
        <f t="shared" si="8"/>
        <v>-355910.88209888845</v>
      </c>
      <c r="AS67" s="198">
        <f t="shared" si="8"/>
        <v>-370147.31738284393</v>
      </c>
      <c r="AT67" s="198">
        <f t="shared" si="8"/>
        <v>-384953.21007815772</v>
      </c>
      <c r="AU67" s="198">
        <f t="shared" si="8"/>
        <v>-400351.3384812841</v>
      </c>
      <c r="AV67" s="198">
        <f t="shared" si="8"/>
        <v>-416365.39202053548</v>
      </c>
      <c r="AW67" s="198">
        <f t="shared" si="8"/>
        <v>-433020.0077013569</v>
      </c>
      <c r="AX67" s="198">
        <f t="shared" si="8"/>
        <v>-450340.80800941115</v>
      </c>
      <c r="AY67" s="198">
        <f t="shared" si="8"/>
        <v>-468354.44032978761</v>
      </c>
      <c r="AZ67" s="198">
        <f t="shared" si="8"/>
        <v>-487088.61794297921</v>
      </c>
    </row>
    <row r="68" spans="1:52" s="138" customFormat="1" x14ac:dyDescent="0.25">
      <c r="A68" s="200" t="s">
        <v>516</v>
      </c>
      <c r="B68" s="198"/>
      <c r="C68" s="198"/>
      <c r="D68" s="198"/>
      <c r="E68" s="198"/>
      <c r="F68" s="198"/>
      <c r="G68" s="198"/>
      <c r="H68" s="198"/>
      <c r="I68" s="198"/>
      <c r="J68" s="198"/>
      <c r="K68" s="198"/>
      <c r="L68" s="198"/>
      <c r="M68" s="199"/>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8"/>
      <c r="AK68" s="198"/>
      <c r="AL68" s="198"/>
      <c r="AM68" s="198"/>
      <c r="AN68" s="198"/>
      <c r="AO68" s="198"/>
      <c r="AP68" s="198"/>
      <c r="AQ68" s="198"/>
      <c r="AR68" s="198"/>
      <c r="AS68" s="198"/>
      <c r="AT68" s="198"/>
      <c r="AU68" s="198"/>
      <c r="AV68" s="198"/>
      <c r="AW68" s="198"/>
      <c r="AX68" s="198"/>
      <c r="AY68" s="198"/>
      <c r="AZ68" s="198"/>
    </row>
    <row r="69" spans="1:52" x14ac:dyDescent="0.25">
      <c r="A69" s="200" t="s">
        <v>516</v>
      </c>
      <c r="B69" s="198">
        <f t="shared" ref="B69:L69" si="9">-$B$37*(1+B$49)*$B$28*365</f>
        <v>0</v>
      </c>
      <c r="C69" s="198">
        <f t="shared" si="9"/>
        <v>0</v>
      </c>
      <c r="D69" s="198">
        <f t="shared" si="9"/>
        <v>0</v>
      </c>
      <c r="E69" s="198">
        <f t="shared" si="9"/>
        <v>0</v>
      </c>
      <c r="F69" s="198">
        <f t="shared" si="9"/>
        <v>0</v>
      </c>
      <c r="G69" s="198">
        <f t="shared" si="9"/>
        <v>0</v>
      </c>
      <c r="H69" s="198">
        <f t="shared" si="9"/>
        <v>0</v>
      </c>
      <c r="I69" s="198">
        <f t="shared" si="9"/>
        <v>0</v>
      </c>
      <c r="J69" s="198">
        <f t="shared" si="9"/>
        <v>0</v>
      </c>
      <c r="K69" s="198">
        <f t="shared" si="9"/>
        <v>0</v>
      </c>
      <c r="L69" s="198">
        <f t="shared" si="9"/>
        <v>0</v>
      </c>
      <c r="M69" s="199">
        <f t="shared" ref="M69:AZ69" si="10">-$B$37*(1+M$49)*$B$28*365</f>
        <v>0</v>
      </c>
      <c r="N69" s="198">
        <f t="shared" si="10"/>
        <v>0</v>
      </c>
      <c r="O69" s="198">
        <f t="shared" si="10"/>
        <v>0</v>
      </c>
      <c r="P69" s="198">
        <f t="shared" si="10"/>
        <v>0</v>
      </c>
      <c r="Q69" s="198">
        <f t="shared" si="10"/>
        <v>0</v>
      </c>
      <c r="R69" s="198">
        <f t="shared" si="10"/>
        <v>0</v>
      </c>
      <c r="S69" s="198">
        <f t="shared" si="10"/>
        <v>0</v>
      </c>
      <c r="T69" s="198">
        <f t="shared" si="10"/>
        <v>0</v>
      </c>
      <c r="U69" s="198">
        <f t="shared" si="10"/>
        <v>0</v>
      </c>
      <c r="V69" s="198">
        <f t="shared" si="10"/>
        <v>0</v>
      </c>
      <c r="W69" s="198">
        <f t="shared" si="10"/>
        <v>0</v>
      </c>
      <c r="X69" s="198">
        <f t="shared" si="10"/>
        <v>0</v>
      </c>
      <c r="Y69" s="198">
        <f t="shared" si="10"/>
        <v>0</v>
      </c>
      <c r="Z69" s="198">
        <f t="shared" si="10"/>
        <v>0</v>
      </c>
      <c r="AA69" s="198">
        <f t="shared" si="10"/>
        <v>0</v>
      </c>
      <c r="AB69" s="198">
        <f t="shared" si="10"/>
        <v>0</v>
      </c>
      <c r="AC69" s="198">
        <f t="shared" si="10"/>
        <v>0</v>
      </c>
      <c r="AD69" s="198">
        <f t="shared" si="10"/>
        <v>0</v>
      </c>
      <c r="AE69" s="198">
        <f t="shared" si="10"/>
        <v>0</v>
      </c>
      <c r="AF69" s="198">
        <f t="shared" si="10"/>
        <v>0</v>
      </c>
      <c r="AG69" s="198">
        <f t="shared" si="10"/>
        <v>0</v>
      </c>
      <c r="AH69" s="198">
        <f t="shared" si="10"/>
        <v>0</v>
      </c>
      <c r="AI69" s="198">
        <f t="shared" si="10"/>
        <v>0</v>
      </c>
      <c r="AJ69" s="198">
        <f t="shared" si="10"/>
        <v>0</v>
      </c>
      <c r="AK69" s="198">
        <f t="shared" si="10"/>
        <v>0</v>
      </c>
      <c r="AL69" s="198">
        <f t="shared" si="10"/>
        <v>0</v>
      </c>
      <c r="AM69" s="198">
        <f t="shared" si="10"/>
        <v>0</v>
      </c>
      <c r="AN69" s="198">
        <f t="shared" si="10"/>
        <v>0</v>
      </c>
      <c r="AO69" s="198">
        <f t="shared" si="10"/>
        <v>0</v>
      </c>
      <c r="AP69" s="198">
        <f t="shared" si="10"/>
        <v>0</v>
      </c>
      <c r="AQ69" s="198">
        <f t="shared" si="10"/>
        <v>0</v>
      </c>
      <c r="AR69" s="198">
        <f t="shared" si="10"/>
        <v>0</v>
      </c>
      <c r="AS69" s="198">
        <f t="shared" si="10"/>
        <v>0</v>
      </c>
      <c r="AT69" s="198">
        <f t="shared" si="10"/>
        <v>0</v>
      </c>
      <c r="AU69" s="198">
        <f t="shared" si="10"/>
        <v>0</v>
      </c>
      <c r="AV69" s="198">
        <f t="shared" si="10"/>
        <v>0</v>
      </c>
      <c r="AW69" s="198">
        <f t="shared" si="10"/>
        <v>0</v>
      </c>
      <c r="AX69" s="198">
        <f t="shared" si="10"/>
        <v>0</v>
      </c>
      <c r="AY69" s="198">
        <f t="shared" si="10"/>
        <v>0</v>
      </c>
      <c r="AZ69" s="198">
        <f t="shared" si="10"/>
        <v>0</v>
      </c>
    </row>
    <row r="70" spans="1:52" s="138" customFormat="1" x14ac:dyDescent="0.25">
      <c r="A70" s="200" t="s">
        <v>516</v>
      </c>
      <c r="B70" s="198"/>
      <c r="C70" s="198">
        <f t="shared" ref="C70:L70" si="11">-$B$38*(1+C$49)*12</f>
        <v>0</v>
      </c>
      <c r="D70" s="198">
        <f t="shared" si="11"/>
        <v>0</v>
      </c>
      <c r="E70" s="198">
        <f t="shared" si="11"/>
        <v>0</v>
      </c>
      <c r="F70" s="198">
        <f t="shared" si="11"/>
        <v>0</v>
      </c>
      <c r="G70" s="198">
        <f t="shared" si="11"/>
        <v>0</v>
      </c>
      <c r="H70" s="198">
        <f t="shared" si="11"/>
        <v>0</v>
      </c>
      <c r="I70" s="198">
        <f t="shared" si="11"/>
        <v>0</v>
      </c>
      <c r="J70" s="198">
        <f t="shared" si="11"/>
        <v>0</v>
      </c>
      <c r="K70" s="198">
        <f t="shared" si="11"/>
        <v>0</v>
      </c>
      <c r="L70" s="198">
        <f t="shared" si="11"/>
        <v>0</v>
      </c>
      <c r="M70" s="199">
        <f t="shared" ref="M70:AZ70" si="12">-$B$38*(1+M$49)*12</f>
        <v>0</v>
      </c>
      <c r="N70" s="198">
        <f t="shared" si="12"/>
        <v>0</v>
      </c>
      <c r="O70" s="198">
        <f t="shared" si="12"/>
        <v>0</v>
      </c>
      <c r="P70" s="198">
        <f t="shared" si="12"/>
        <v>0</v>
      </c>
      <c r="Q70" s="198">
        <f t="shared" si="12"/>
        <v>0</v>
      </c>
      <c r="R70" s="198">
        <f t="shared" si="12"/>
        <v>0</v>
      </c>
      <c r="S70" s="198">
        <f t="shared" si="12"/>
        <v>0</v>
      </c>
      <c r="T70" s="198">
        <f t="shared" si="12"/>
        <v>0</v>
      </c>
      <c r="U70" s="198">
        <f t="shared" si="12"/>
        <v>0</v>
      </c>
      <c r="V70" s="198">
        <f t="shared" si="12"/>
        <v>0</v>
      </c>
      <c r="W70" s="198">
        <f t="shared" si="12"/>
        <v>0</v>
      </c>
      <c r="X70" s="198">
        <f t="shared" si="12"/>
        <v>0</v>
      </c>
      <c r="Y70" s="198">
        <f t="shared" si="12"/>
        <v>0</v>
      </c>
      <c r="Z70" s="198">
        <f t="shared" si="12"/>
        <v>0</v>
      </c>
      <c r="AA70" s="198">
        <f t="shared" si="12"/>
        <v>0</v>
      </c>
      <c r="AB70" s="198">
        <f t="shared" si="12"/>
        <v>0</v>
      </c>
      <c r="AC70" s="198">
        <f t="shared" si="12"/>
        <v>0</v>
      </c>
      <c r="AD70" s="198">
        <f t="shared" si="12"/>
        <v>0</v>
      </c>
      <c r="AE70" s="198">
        <f t="shared" si="12"/>
        <v>0</v>
      </c>
      <c r="AF70" s="198">
        <f t="shared" si="12"/>
        <v>0</v>
      </c>
      <c r="AG70" s="198">
        <f t="shared" si="12"/>
        <v>0</v>
      </c>
      <c r="AH70" s="198">
        <f t="shared" si="12"/>
        <v>0</v>
      </c>
      <c r="AI70" s="198">
        <f t="shared" si="12"/>
        <v>0</v>
      </c>
      <c r="AJ70" s="198">
        <f t="shared" si="12"/>
        <v>0</v>
      </c>
      <c r="AK70" s="198">
        <f t="shared" si="12"/>
        <v>0</v>
      </c>
      <c r="AL70" s="198">
        <f t="shared" si="12"/>
        <v>0</v>
      </c>
      <c r="AM70" s="198">
        <f t="shared" si="12"/>
        <v>0</v>
      </c>
      <c r="AN70" s="198">
        <f t="shared" si="12"/>
        <v>0</v>
      </c>
      <c r="AO70" s="198">
        <f t="shared" si="12"/>
        <v>0</v>
      </c>
      <c r="AP70" s="198">
        <f t="shared" si="12"/>
        <v>0</v>
      </c>
      <c r="AQ70" s="198">
        <f t="shared" si="12"/>
        <v>0</v>
      </c>
      <c r="AR70" s="198">
        <f t="shared" si="12"/>
        <v>0</v>
      </c>
      <c r="AS70" s="198">
        <f t="shared" si="12"/>
        <v>0</v>
      </c>
      <c r="AT70" s="198">
        <f t="shared" si="12"/>
        <v>0</v>
      </c>
      <c r="AU70" s="198">
        <f t="shared" si="12"/>
        <v>0</v>
      </c>
      <c r="AV70" s="198">
        <f t="shared" si="12"/>
        <v>0</v>
      </c>
      <c r="AW70" s="198">
        <f t="shared" si="12"/>
        <v>0</v>
      </c>
      <c r="AX70" s="198">
        <f t="shared" si="12"/>
        <v>0</v>
      </c>
      <c r="AY70" s="198">
        <f t="shared" si="12"/>
        <v>0</v>
      </c>
      <c r="AZ70" s="198">
        <f t="shared" si="12"/>
        <v>0</v>
      </c>
    </row>
    <row r="71" spans="1:52" x14ac:dyDescent="0.25">
      <c r="A71" s="200" t="s">
        <v>313</v>
      </c>
      <c r="B71" s="198"/>
      <c r="C71" s="198">
        <f>-(($B$25+$B$26)*$B$28+($B$25+$B$26)*$B$28+SUM($B$73:C73))/2*$B35</f>
        <v>-1129433.5380508467</v>
      </c>
      <c r="D71" s="198">
        <f>-(($B$25+$B$26)*$B$28+($B$25+$B$26)*$B$28+SUM($B$73:D73))/2*$B35</f>
        <v>-1118025.1184745757</v>
      </c>
      <c r="E71" s="198">
        <f>-(($B$25+$B$26)*$B$28+($B$25+$B$26)*$B$28+SUM($B$73:E73))/2*$B35</f>
        <v>-1106616.6988983045</v>
      </c>
      <c r="F71" s="198">
        <f>-(($B$25+$B$26)*$B$28+($B$25+$B$26)*$B$28+SUM($B$73:F73))/2*$B35</f>
        <v>-1095208.2793220333</v>
      </c>
      <c r="G71" s="198">
        <f>-(($B$25+$B$26)*$B$28+($B$25+$B$26)*$B$28+SUM($B$73:G73))/2*$B35</f>
        <v>-1083799.8597457621</v>
      </c>
      <c r="H71" s="198">
        <f>-(($B$25+$B$26)*$B$28+($B$25+$B$26)*$B$28+SUM($B$73:H73))/2*$B35</f>
        <v>-1072391.4401694909</v>
      </c>
      <c r="I71" s="198">
        <f>-(($B$25+$B$26)*$B$28+($B$25+$B$26)*$B$28+SUM($B$73:I73))/2*$B35</f>
        <v>-1060983.0205932197</v>
      </c>
      <c r="J71" s="198">
        <f>-(($B$25+$B$26)*$B$28+($B$25+$B$26)*$B$28+SUM($B$73:J73))/2*$B35</f>
        <v>-1049574.6010169485</v>
      </c>
      <c r="K71" s="198">
        <f>-(($B$25+$B$26)*$B$28+($B$25+$B$26)*$B$28+SUM($B$73:K73))/2*$B35</f>
        <v>-1038166.1814406774</v>
      </c>
      <c r="L71" s="198">
        <f>-(($B$25+$B$26)*$B$28+($B$25+$B$26)*$B$28+SUM($B$73:L73))/2*$B35</f>
        <v>-1026757.7618644062</v>
      </c>
      <c r="M71" s="198">
        <f>-(($B$25+$B$26)*$B$28+($B$25+$B$26)*$B$28+SUM($B$67:M67))/2*$B35</f>
        <v>-1137042.8282623233</v>
      </c>
      <c r="N71" s="198">
        <f>-(($B$25+$B$26)*$B$28+($B$25+$B$26)*$B$28+SUM($B$67:N67))/2*$B35</f>
        <v>-1136290.4776771041</v>
      </c>
      <c r="O71" s="198">
        <f>-(($B$25+$B$26)*$B$28+($B$25+$B$26)*$B$28+SUM($B$67:O67))/2*$B35</f>
        <v>-1135508.033068476</v>
      </c>
      <c r="P71" s="198">
        <f>-(($B$25+$B$26)*$B$28+($B$25+$B$26)*$B$28+SUM($B$67:P67))/2*$B35</f>
        <v>-1134694.2906755032</v>
      </c>
      <c r="Q71" s="198">
        <f>-(($B$25+$B$26)*$B$28+($B$25+$B$26)*$B$28+SUM($B$67:Q67))/2*$B35</f>
        <v>-1133847.9985868111</v>
      </c>
      <c r="R71" s="198">
        <f>-(($B$25+$B$26)*$B$28+($B$25+$B$26)*$B$28+SUM($B$67:R67))/2*$B35</f>
        <v>-1132967.8548145716</v>
      </c>
      <c r="S71" s="198">
        <f>-(($B$25+$B$26)*$B$28+($B$25+$B$26)*$B$28+SUM($B$67:S67))/2*$B35</f>
        <v>-1132052.5052914422</v>
      </c>
      <c r="T71" s="198">
        <f>-(($B$25+$B$26)*$B$28+($B$25+$B$26)*$B$28+SUM($B$67:T67))/2*$B35</f>
        <v>-1131100.5417873878</v>
      </c>
      <c r="U71" s="198">
        <f>-(($B$25+$B$26)*$B$28+($B$25+$B$26)*$B$28+SUM($B$67:U67))/2*$B35</f>
        <v>-1130110.4997431713</v>
      </c>
      <c r="V71" s="198">
        <f>-(($B$25+$B$26)*$B$28+($B$25+$B$26)*$B$28+SUM($B$67:V67))/2*$B35</f>
        <v>-1129080.8560171861</v>
      </c>
      <c r="W71" s="198">
        <f>-(($B$25+$B$26)*$B$28+($B$25+$B$26)*$B$28+SUM($B$67:W67))/2*$B35</f>
        <v>-1128010.0265421614</v>
      </c>
      <c r="X71" s="198">
        <f>-(($B$25+$B$26)*$B$28+($B$25+$B$26)*$B$28+SUM($B$67:X67))/2*$B35</f>
        <v>-1126466.9122764526</v>
      </c>
      <c r="Y71" s="198">
        <f>-(($B$25+$B$26)*$B$28+($B$25+$B$26)*$B$28+SUM($B$67:Y67))/2*$B35</f>
        <v>-1124862.0734401154</v>
      </c>
      <c r="Z71" s="198">
        <f>-(($B$25+$B$26)*$B$28+($B$25+$B$26)*$B$28+SUM($B$67:Z67))/2*$B35</f>
        <v>-1123193.0410503249</v>
      </c>
      <c r="AA71" s="198">
        <f>-(($B$25+$B$26)*$B$28+($B$25+$B$26)*$B$28+SUM($B$67:AA67))/2*$B35</f>
        <v>-1121457.2473649427</v>
      </c>
      <c r="AB71" s="198">
        <f>-(($B$25+$B$26)*$B$28+($B$25+$B$26)*$B$28+SUM($B$67:AB67))/2*$B35</f>
        <v>-1119652.0219321451</v>
      </c>
      <c r="AC71" s="198">
        <f>-(($B$25+$B$26)*$B$28+($B$25+$B$26)*$B$28+SUM($B$67:AC67))/2*$B35</f>
        <v>-1117774.5874820359</v>
      </c>
      <c r="AD71" s="198">
        <f>-(($B$25+$B$26)*$B$28+($B$25+$B$26)*$B$28+SUM($B$67:AD67))/2*$B35</f>
        <v>-1115822.055653922</v>
      </c>
      <c r="AE71" s="198">
        <f>-(($B$25+$B$26)*$B$28+($B$25+$B$26)*$B$28+SUM($B$67:AE67))/2*$B35</f>
        <v>-1113791.4225526839</v>
      </c>
      <c r="AF71" s="198">
        <f>-(($B$25+$B$26)*$B$28+($B$25+$B$26)*$B$28+SUM($B$67:AF67))/2*$B35</f>
        <v>-1111679.5641273959</v>
      </c>
      <c r="AG71" s="198">
        <f>-(($B$25+$B$26)*$B$28+($B$25+$B$26)*$B$28+SUM($B$67:AG67))/2*$B35</f>
        <v>-1109483.2313650968</v>
      </c>
      <c r="AH71" s="198">
        <f>-(($B$25+$B$26)*$B$28+($B$25+$B$26)*$B$28+SUM($B$67:AH67))/2*$B35</f>
        <v>-1107199.0452923053</v>
      </c>
      <c r="AI71" s="198">
        <f>-(($B$25+$B$26)*$B$28+($B$25+$B$26)*$B$28+SUM($B$67:AI67))/2*$B35</f>
        <v>-1104823.4917766023</v>
      </c>
      <c r="AJ71" s="198">
        <f>-(($B$25+$B$26)*$B$28+($B$25+$B$26)*$B$28+SUM($B$67:AJ67))/2*$B35</f>
        <v>-1102352.9161202712</v>
      </c>
      <c r="AK71" s="198">
        <f>-(($B$25+$B$26)*$B$28+($B$25+$B$26)*$B$28+SUM($B$67:AK67))/2*$B35</f>
        <v>-1099783.5174376869</v>
      </c>
      <c r="AL71" s="198">
        <f>-(($B$25+$B$26)*$B$28+($B$25+$B$26)*$B$28+SUM($B$67:AL67))/2*$B35</f>
        <v>-1097111.3428077991</v>
      </c>
      <c r="AM71" s="198">
        <f>-(($B$25+$B$26)*$B$28+($B$25+$B$26)*$B$28+SUM($B$67:AM67))/2*$B35</f>
        <v>-1094332.281192716</v>
      </c>
      <c r="AN71" s="198">
        <f>-(($B$25+$B$26)*$B$28+($B$25+$B$26)*$B$28+SUM($B$67:AN67))/2*$B35</f>
        <v>-1091442.0571130293</v>
      </c>
      <c r="AO71" s="198">
        <f>-(($B$25+$B$26)*$B$28+($B$25+$B$26)*$B$28+SUM($B$67:AO67))/2*$B35</f>
        <v>-1088436.2240701553</v>
      </c>
      <c r="AP71" s="198">
        <f>-(($B$25+$B$26)*$B$28+($B$25+$B$26)*$B$28+SUM($B$67:AP67))/2*$B35</f>
        <v>-1085310.1577055664</v>
      </c>
      <c r="AQ71" s="198">
        <f>-(($B$25+$B$26)*$B$28+($B$25+$B$26)*$B$28+SUM($B$67:AQ67))/2*$B35</f>
        <v>-1082059.048686394</v>
      </c>
      <c r="AR71" s="198">
        <f>-(($B$25+$B$26)*$B$28+($B$25+$B$26)*$B$28+SUM($B$67:AR67))/2*$B35</f>
        <v>-1078677.8953064543</v>
      </c>
      <c r="AS71" s="198">
        <f>-(($B$25+$B$26)*$B$28+($B$25+$B$26)*$B$28+SUM($B$67:AS67))/2*$B35</f>
        <v>-1075161.4957913174</v>
      </c>
      <c r="AT71" s="198">
        <f>-(($B$25+$B$26)*$B$28+($B$25+$B$26)*$B$28+SUM($B$67:AT67))/2*$B35</f>
        <v>-1071504.440295575</v>
      </c>
      <c r="AU71" s="198">
        <f>-(($B$25+$B$26)*$B$28+($B$25+$B$26)*$B$28+SUM($B$67:AU67))/2*$B35</f>
        <v>-1067701.1025800027</v>
      </c>
      <c r="AV71" s="198">
        <f>-(($B$25+$B$26)*$B$28+($B$25+$B$26)*$B$28+SUM($B$67:AV67))/2*$B35</f>
        <v>-1063745.6313558077</v>
      </c>
      <c r="AW71" s="198">
        <f>-(($B$25+$B$26)*$B$28+($B$25+$B$26)*$B$28+SUM($B$67:AW67))/2*$B35</f>
        <v>-1059631.9412826446</v>
      </c>
      <c r="AX71" s="198">
        <f>-(($B$25+$B$26)*$B$28+($B$25+$B$26)*$B$28+SUM($B$67:AX67))/2*$B35</f>
        <v>-1055353.7036065552</v>
      </c>
      <c r="AY71" s="198">
        <f>-(($B$25+$B$26)*$B$28+($B$25+$B$26)*$B$28+SUM($B$67:AY67))/2*$B35</f>
        <v>-1050904.3364234224</v>
      </c>
      <c r="AZ71" s="198">
        <f>-(($B$25+$B$26)*$B$28+($B$25+$B$26)*$B$28+SUM($B$67:AZ67))/2*$B35</f>
        <v>-1046276.994552964</v>
      </c>
    </row>
    <row r="72" spans="1:52" x14ac:dyDescent="0.25">
      <c r="A72" s="201" t="s">
        <v>524</v>
      </c>
      <c r="B72" s="196">
        <f t="shared" ref="B72:AZ72" si="13">B64+B65</f>
        <v>0</v>
      </c>
      <c r="C72" s="196">
        <f t="shared" si="13"/>
        <v>12633148.017545581</v>
      </c>
      <c r="D72" s="196">
        <f t="shared" si="13"/>
        <v>13191521.644608852</v>
      </c>
      <c r="E72" s="196">
        <f t="shared" si="13"/>
        <v>13799165.54560071</v>
      </c>
      <c r="F72" s="196">
        <f t="shared" si="13"/>
        <v>14430658.865849201</v>
      </c>
      <c r="G72" s="196">
        <f t="shared" si="13"/>
        <v>15086955.582124576</v>
      </c>
      <c r="H72" s="196">
        <f t="shared" si="13"/>
        <v>15769047.830267914</v>
      </c>
      <c r="I72" s="196">
        <f t="shared" si="13"/>
        <v>15881627.159247585</v>
      </c>
      <c r="J72" s="196">
        <f t="shared" si="13"/>
        <v>16618447.207802001</v>
      </c>
      <c r="K72" s="196">
        <f t="shared" si="13"/>
        <v>17384283.721515536</v>
      </c>
      <c r="L72" s="196">
        <f t="shared" si="13"/>
        <v>18180297.358994566</v>
      </c>
      <c r="M72" s="197">
        <f t="shared" si="13"/>
        <v>20669178.7168626</v>
      </c>
      <c r="N72" s="196">
        <f t="shared" si="13"/>
        <v>21559347.980395474</v>
      </c>
      <c r="O72" s="196">
        <f t="shared" si="13"/>
        <v>21919322.912805166</v>
      </c>
      <c r="P72" s="196">
        <f t="shared" si="13"/>
        <v>22913890.725709848</v>
      </c>
      <c r="Q72" s="196">
        <f t="shared" si="13"/>
        <v>23948241.251130715</v>
      </c>
      <c r="R72" s="196">
        <f t="shared" si="13"/>
        <v>25023965.797568418</v>
      </c>
      <c r="S72" s="196">
        <f t="shared" si="13"/>
        <v>26142719.325863626</v>
      </c>
      <c r="T72" s="196">
        <f t="shared" si="13"/>
        <v>27306222.995290644</v>
      </c>
      <c r="U72" s="196">
        <f t="shared" si="13"/>
        <v>27919926.539188407</v>
      </c>
      <c r="V72" s="196">
        <f t="shared" si="13"/>
        <v>29178372.108040668</v>
      </c>
      <c r="W72" s="196">
        <f t="shared" si="13"/>
        <v>31784321.563125134</v>
      </c>
      <c r="X72" s="196">
        <f t="shared" si="13"/>
        <v>33152566.951737791</v>
      </c>
      <c r="Y72" s="196">
        <f t="shared" si="13"/>
        <v>34620747.588703722</v>
      </c>
      <c r="Z72" s="196">
        <f t="shared" si="13"/>
        <v>36147655.451148286</v>
      </c>
      <c r="AA72" s="196">
        <f t="shared" si="13"/>
        <v>37735639.62809062</v>
      </c>
      <c r="AB72" s="196">
        <f t="shared" si="13"/>
        <v>39387143.172110654</v>
      </c>
      <c r="AC72" s="196">
        <f t="shared" si="13"/>
        <v>41104706.857891493</v>
      </c>
      <c r="AD72" s="196">
        <f t="shared" si="13"/>
        <v>42890973.091103569</v>
      </c>
      <c r="AE72" s="196">
        <f t="shared" si="13"/>
        <v>44748689.97364413</v>
      </c>
      <c r="AF72" s="196">
        <f t="shared" si="13"/>
        <v>46680715.531486295</v>
      </c>
      <c r="AG72" s="196">
        <f t="shared" si="13"/>
        <v>48690022.11164216</v>
      </c>
      <c r="AH72" s="196">
        <f t="shared" si="13"/>
        <v>50779700.95500426</v>
      </c>
      <c r="AI72" s="196">
        <f t="shared" si="13"/>
        <v>52952966.952100843</v>
      </c>
      <c r="AJ72" s="196">
        <f t="shared" si="13"/>
        <v>55213163.589081295</v>
      </c>
      <c r="AK72" s="196">
        <f t="shared" si="13"/>
        <v>57563768.091540948</v>
      </c>
      <c r="AL72" s="196">
        <f t="shared" si="13"/>
        <v>60008396.774099</v>
      </c>
      <c r="AM72" s="196">
        <f t="shared" si="13"/>
        <v>62550810.603959374</v>
      </c>
      <c r="AN72" s="196">
        <f t="shared" si="13"/>
        <v>65194920.987014145</v>
      </c>
      <c r="AO72" s="196">
        <f t="shared" si="13"/>
        <v>67944795.785391137</v>
      </c>
      <c r="AP72" s="196">
        <f t="shared" si="13"/>
        <v>70804665.575703174</v>
      </c>
      <c r="AQ72" s="196">
        <f t="shared" si="13"/>
        <v>73778930.157627746</v>
      </c>
      <c r="AR72" s="196">
        <f t="shared" si="13"/>
        <v>76872165.322829276</v>
      </c>
      <c r="AS72" s="196">
        <f t="shared" si="13"/>
        <v>80089129.894638836</v>
      </c>
      <c r="AT72" s="196">
        <f t="shared" si="13"/>
        <v>83434773.049320817</v>
      </c>
      <c r="AU72" s="196">
        <f t="shared" si="13"/>
        <v>86914241.930190057</v>
      </c>
      <c r="AV72" s="196">
        <f t="shared" si="13"/>
        <v>90532889.566294089</v>
      </c>
      <c r="AW72" s="196">
        <f t="shared" si="13"/>
        <v>94296283.107842252</v>
      </c>
      <c r="AX72" s="196">
        <f t="shared" si="13"/>
        <v>98210212.39105235</v>
      </c>
      <c r="AY72" s="196">
        <f t="shared" si="13"/>
        <v>102280698.84559087</v>
      </c>
      <c r="AZ72" s="196">
        <f t="shared" si="13"/>
        <v>106514004.75831093</v>
      </c>
    </row>
    <row r="73" spans="1:52" s="208" customFormat="1" x14ac:dyDescent="0.25">
      <c r="A73" s="200" t="s">
        <v>309</v>
      </c>
      <c r="B73" s="198">
        <v>0</v>
      </c>
      <c r="C73" s="198">
        <f>IF($B$25-ABS(SUM($B$73:B73))&gt;0,-$B$25/$B$27,0)</f>
        <v>-1200886.27118644</v>
      </c>
      <c r="D73" s="198">
        <f>IF($B$25-ABS(SUM($B$73:C73))&gt;0,-$B$25/$B$27,0)</f>
        <v>-1200886.27118644</v>
      </c>
      <c r="E73" s="198">
        <f>IF($B$25-ABS(SUM($B$73:D73))&gt;0,-$B$25/$B$27,0)</f>
        <v>-1200886.27118644</v>
      </c>
      <c r="F73" s="198">
        <f>IF($B$25-ABS(SUM($B$73:E73))&gt;0,-$B$25/$B$27,0)</f>
        <v>-1200886.27118644</v>
      </c>
      <c r="G73" s="198">
        <f>IF($B$25-ABS(SUM($B$73:F73))&gt;0,-$B$25/$B$27,0)</f>
        <v>-1200886.27118644</v>
      </c>
      <c r="H73" s="198">
        <f>IF($B$25-ABS(SUM($B$73:G73))&gt;0,-$B$25/$B$27,0)</f>
        <v>-1200886.27118644</v>
      </c>
      <c r="I73" s="198">
        <f>IF($B$25-ABS(SUM($B$73:H73))&gt;0,-$B$25/$B$27,0)</f>
        <v>-1200886.27118644</v>
      </c>
      <c r="J73" s="198">
        <f>IF($B$25-ABS(SUM($B$73:I73))&gt;0,-$B$25/$B$27,0)</f>
        <v>-1200886.27118644</v>
      </c>
      <c r="K73" s="198">
        <f>IF($B$25-ABS(SUM($B$73:J73))&gt;0,-$B$25/$B$27,0)</f>
        <v>-1200886.27118644</v>
      </c>
      <c r="L73" s="198">
        <f>IF($B$25-ABS(SUM($B$73:K73))&gt;0,-$B$25/$B$27,0)</f>
        <v>-1200886.27118644</v>
      </c>
      <c r="M73" s="198">
        <f>IF($B$25-ABS(SUM($B$73:L73))&gt;0,-$B$25/$B$27,0)</f>
        <v>-1200886.27118644</v>
      </c>
      <c r="N73" s="198">
        <f>IF($B$25-ABS(SUM($B$67:M67))&gt;0,-$B$25/$B$27,0)</f>
        <v>-1200886.27118644</v>
      </c>
      <c r="O73" s="198">
        <f>IF($B$25-ABS(SUM($B$67:N67))&gt;0,-$B$25/$B$27,0)</f>
        <v>-1200886.27118644</v>
      </c>
      <c r="P73" s="198">
        <f>IF($B$25-ABS(SUM($B$67:O67))&gt;0,-$B$25/$B$27,0)</f>
        <v>-1200886.27118644</v>
      </c>
      <c r="Q73" s="198">
        <f>IF($B$25-ABS(SUM($B$67:P67))&gt;0,-$B$25/$B$27,0)</f>
        <v>-1200886.27118644</v>
      </c>
      <c r="R73" s="198">
        <f>IF($B$25-ABS(SUM($B$67:Q67))&gt;0,-$B$25/$B$27,0)</f>
        <v>-1200886.27118644</v>
      </c>
      <c r="S73" s="198">
        <f>IF($B$25-ABS(SUM($B$67:R67))&gt;0,-$B$25/$B$27,0)</f>
        <v>-1200886.27118644</v>
      </c>
      <c r="T73" s="198">
        <f>IF($B$25-ABS(SUM($B$67:S67))&gt;0,-$B$25/$B$27,0)</f>
        <v>-1200886.27118644</v>
      </c>
      <c r="U73" s="198">
        <f>IF($B$25-ABS(SUM($B$67:T67))&gt;0,-$B$25/$B$27,0)</f>
        <v>-1200886.27118644</v>
      </c>
      <c r="V73" s="198">
        <f>IF($B$25-ABS(SUM($B$67:U67))&gt;0,-$B$25/$B$27,0)</f>
        <v>-1200886.27118644</v>
      </c>
      <c r="W73" s="198">
        <f>IF($B$25-ABS(SUM($B$67:V67))&gt;0,-$B$25/$B$27,0)</f>
        <v>-1200886.27118644</v>
      </c>
      <c r="X73" s="198">
        <f>IF($B$25-ABS(SUM($B$67:W67))&gt;0,-$B$25/$B$27,0)</f>
        <v>-1200886.27118644</v>
      </c>
      <c r="Y73" s="198">
        <f>IF($B$25-ABS(SUM($B$67:X67))&gt;0,-$B$25/$B$27,0)</f>
        <v>-1200886.27118644</v>
      </c>
      <c r="Z73" s="198">
        <f>IF($B$25-ABS(SUM($B$67:Y67))&gt;0,-$B$25/$B$27,0)</f>
        <v>-1200886.27118644</v>
      </c>
      <c r="AA73" s="198">
        <f>IF($B$25-ABS(SUM($B$67:Z67))&gt;0,-$B$25/$B$27,0)</f>
        <v>-1200886.27118644</v>
      </c>
      <c r="AB73" s="198">
        <f>IF($B$25-ABS(SUM($B$67:AA67))&gt;0,-$B$25/$B$27,0)</f>
        <v>-1200886.27118644</v>
      </c>
      <c r="AC73" s="198">
        <f>IF($B$25-ABS(SUM($B$67:AB67))&gt;0,-$B$25/$B$27,0)</f>
        <v>-1200886.27118644</v>
      </c>
      <c r="AD73" s="198">
        <f>IF($B$25-ABS(SUM($B$67:AC67))&gt;0,-$B$25/$B$27,0)</f>
        <v>-1200886.27118644</v>
      </c>
      <c r="AE73" s="198">
        <f>IF($B$25-ABS(SUM($B$67:AD67))&gt;0,-$B$25/$B$27,0)</f>
        <v>-1200886.27118644</v>
      </c>
      <c r="AF73" s="198">
        <f>IF($B$25-ABS(SUM($B$67:AE67))&gt;0,-$B$25/$B$27,0)</f>
        <v>-1200886.27118644</v>
      </c>
      <c r="AG73" s="198">
        <f>IF($B$25-ABS(SUM($B$67:AF67))&gt;0,-$B$25/$B$27,0)</f>
        <v>-1200886.27118644</v>
      </c>
      <c r="AH73" s="198">
        <f>IF($B$25-ABS(SUM($B$67:AG67))&gt;0,-$B$25/$B$27,0)</f>
        <v>-1200886.27118644</v>
      </c>
      <c r="AI73" s="198">
        <f>IF($B$25-ABS(SUM($B$67:AH67))&gt;0,-$B$25/$B$27,0)</f>
        <v>-1200886.27118644</v>
      </c>
      <c r="AJ73" s="198">
        <f>IF($B$25-ABS(SUM($B$67:AI67))&gt;0,-$B$25/$B$27,0)</f>
        <v>-1200886.27118644</v>
      </c>
      <c r="AK73" s="198">
        <f>IF($B$25-ABS(SUM($B$67:AJ67))&gt;0,-$B$25/$B$27,0)</f>
        <v>-1200886.27118644</v>
      </c>
      <c r="AL73" s="198">
        <f>IF($B$25-ABS(SUM($B$67:AK67))&gt;0,-$B$25/$B$27,0)</f>
        <v>-1200886.27118644</v>
      </c>
      <c r="AM73" s="198">
        <f>IF($B$25-ABS(SUM($B$67:AL67))&gt;0,-$B$25/$B$27,0)</f>
        <v>-1200886.27118644</v>
      </c>
      <c r="AN73" s="198">
        <f>IF($B$25-ABS(SUM($B$67:AM67))&gt;0,-$B$25/$B$27,0)</f>
        <v>-1200886.27118644</v>
      </c>
      <c r="AO73" s="198">
        <f>IF($B$25-ABS(SUM($B$67:AN67))&gt;0,-$B$25/$B$27,0)</f>
        <v>-1200886.27118644</v>
      </c>
      <c r="AP73" s="198">
        <f>IF($B$25-ABS(SUM($B$67:AO67))&gt;0,-$B$25/$B$27,0)</f>
        <v>-1200886.27118644</v>
      </c>
      <c r="AQ73" s="198">
        <f>IF($B$25-ABS(SUM($B$67:AP67))&gt;0,-$B$25/$B$27,0)</f>
        <v>-1200886.27118644</v>
      </c>
      <c r="AR73" s="198">
        <f>IF($B$25-ABS(SUM($B$67:AQ67))&gt;0,-$B$25/$B$27,0)</f>
        <v>-1200886.27118644</v>
      </c>
      <c r="AS73" s="198">
        <f>IF($B$25-ABS(SUM($B$67:AR67))&gt;0,-$B$25/$B$27,0)</f>
        <v>-1200886.27118644</v>
      </c>
      <c r="AT73" s="198">
        <f>IF($B$25-ABS(SUM($B$67:AS67))&gt;0,-$B$25/$B$27,0)</f>
        <v>-1200886.27118644</v>
      </c>
      <c r="AU73" s="198">
        <f>IF($B$25-ABS(SUM($B$67:AT67))&gt;0,-$B$25/$B$27,0)</f>
        <v>-1200886.27118644</v>
      </c>
      <c r="AV73" s="198">
        <f>IF($B$25-ABS(SUM($B$67:AU67))&gt;0,-$B$25/$B$27,0)</f>
        <v>-1200886.27118644</v>
      </c>
      <c r="AW73" s="198">
        <f>IF($B$25-ABS(SUM($B$67:AV67))&gt;0,-$B$25/$B$27,0)</f>
        <v>-1200886.27118644</v>
      </c>
      <c r="AX73" s="198">
        <f>IF($B$25-ABS(SUM($B$67:AW67))&gt;0,-$B$25/$B$27,0)</f>
        <v>-1200886.27118644</v>
      </c>
      <c r="AY73" s="198">
        <f>IF($B$25-ABS(SUM($B$67:AX67))&gt;0,-$B$25/$B$27,0)</f>
        <v>-1200886.27118644</v>
      </c>
      <c r="AZ73" s="198">
        <f>IF($B$25-ABS(SUM($B$67:AY67))&gt;0,-$B$25/$B$27,0)</f>
        <v>-1200886.27118644</v>
      </c>
    </row>
    <row r="74" spans="1:52" x14ac:dyDescent="0.25">
      <c r="A74" s="201" t="s">
        <v>525</v>
      </c>
      <c r="B74" s="196">
        <f t="shared" ref="B74:AZ74" si="14">B72+B73</f>
        <v>0</v>
      </c>
      <c r="C74" s="196">
        <f t="shared" si="14"/>
        <v>11432261.746359142</v>
      </c>
      <c r="D74" s="196">
        <f t="shared" si="14"/>
        <v>11990635.373422412</v>
      </c>
      <c r="E74" s="196">
        <f t="shared" si="14"/>
        <v>12598279.274414271</v>
      </c>
      <c r="F74" s="196">
        <f t="shared" si="14"/>
        <v>13229772.594662761</v>
      </c>
      <c r="G74" s="196">
        <f t="shared" si="14"/>
        <v>13886069.310938137</v>
      </c>
      <c r="H74" s="196">
        <f t="shared" si="14"/>
        <v>14568161.559081474</v>
      </c>
      <c r="I74" s="196">
        <f t="shared" si="14"/>
        <v>14680740.888061145</v>
      </c>
      <c r="J74" s="196">
        <f t="shared" si="14"/>
        <v>15417560.936615562</v>
      </c>
      <c r="K74" s="196">
        <f t="shared" si="14"/>
        <v>16183397.450329097</v>
      </c>
      <c r="L74" s="196">
        <f t="shared" si="14"/>
        <v>16979411.087808125</v>
      </c>
      <c r="M74" s="197">
        <f t="shared" si="14"/>
        <v>19468292.445676159</v>
      </c>
      <c r="N74" s="196">
        <f t="shared" si="14"/>
        <v>20358461.709209032</v>
      </c>
      <c r="O74" s="196">
        <f t="shared" si="14"/>
        <v>20718436.641618725</v>
      </c>
      <c r="P74" s="196">
        <f t="shared" si="14"/>
        <v>21713004.454523407</v>
      </c>
      <c r="Q74" s="196">
        <f t="shared" si="14"/>
        <v>22747354.979944274</v>
      </c>
      <c r="R74" s="196">
        <f t="shared" si="14"/>
        <v>23823079.526381977</v>
      </c>
      <c r="S74" s="196">
        <f t="shared" si="14"/>
        <v>24941833.054677185</v>
      </c>
      <c r="T74" s="196">
        <f t="shared" si="14"/>
        <v>26105336.724104203</v>
      </c>
      <c r="U74" s="196">
        <f t="shared" si="14"/>
        <v>26719040.268001966</v>
      </c>
      <c r="V74" s="196">
        <f t="shared" si="14"/>
        <v>27977485.836854227</v>
      </c>
      <c r="W74" s="196">
        <f t="shared" si="14"/>
        <v>30583435.291938692</v>
      </c>
      <c r="X74" s="196">
        <f t="shared" si="14"/>
        <v>31951680.68055135</v>
      </c>
      <c r="Y74" s="196">
        <f t="shared" si="14"/>
        <v>33419861.317517281</v>
      </c>
      <c r="Z74" s="196">
        <f t="shared" si="14"/>
        <v>34946769.179961845</v>
      </c>
      <c r="AA74" s="196">
        <f t="shared" si="14"/>
        <v>36534753.356904179</v>
      </c>
      <c r="AB74" s="196">
        <f t="shared" si="14"/>
        <v>38186256.900924213</v>
      </c>
      <c r="AC74" s="196">
        <f t="shared" si="14"/>
        <v>39903820.586705051</v>
      </c>
      <c r="AD74" s="196">
        <f t="shared" si="14"/>
        <v>41690086.819917127</v>
      </c>
      <c r="AE74" s="196">
        <f t="shared" si="14"/>
        <v>43547803.702457689</v>
      </c>
      <c r="AF74" s="196">
        <f t="shared" si="14"/>
        <v>45479829.260299854</v>
      </c>
      <c r="AG74" s="196">
        <f t="shared" si="14"/>
        <v>47489135.840455718</v>
      </c>
      <c r="AH74" s="196">
        <f t="shared" si="14"/>
        <v>49578814.683817819</v>
      </c>
      <c r="AI74" s="196">
        <f t="shared" si="14"/>
        <v>51752080.680914402</v>
      </c>
      <c r="AJ74" s="196">
        <f t="shared" si="14"/>
        <v>54012277.317894854</v>
      </c>
      <c r="AK74" s="196">
        <f t="shared" si="14"/>
        <v>56362881.820354506</v>
      </c>
      <c r="AL74" s="196">
        <f t="shared" si="14"/>
        <v>58807510.502912559</v>
      </c>
      <c r="AM74" s="196">
        <f t="shared" si="14"/>
        <v>61349924.332772933</v>
      </c>
      <c r="AN74" s="196">
        <f t="shared" si="14"/>
        <v>63994034.715827703</v>
      </c>
      <c r="AO74" s="196">
        <f t="shared" si="14"/>
        <v>66743909.514204696</v>
      </c>
      <c r="AP74" s="196">
        <f t="shared" si="14"/>
        <v>69603779.304516733</v>
      </c>
      <c r="AQ74" s="196">
        <f t="shared" si="14"/>
        <v>72578043.886441305</v>
      </c>
      <c r="AR74" s="196">
        <f t="shared" si="14"/>
        <v>75671279.051642835</v>
      </c>
      <c r="AS74" s="196">
        <f t="shared" si="14"/>
        <v>78888243.623452395</v>
      </c>
      <c r="AT74" s="196">
        <f t="shared" si="14"/>
        <v>82233886.778134376</v>
      </c>
      <c r="AU74" s="196">
        <f t="shared" si="14"/>
        <v>85713355.659003615</v>
      </c>
      <c r="AV74" s="196">
        <f t="shared" si="14"/>
        <v>89332003.295107648</v>
      </c>
      <c r="AW74" s="196">
        <f t="shared" si="14"/>
        <v>93095396.83665581</v>
      </c>
      <c r="AX74" s="196">
        <f t="shared" si="14"/>
        <v>97009326.119865909</v>
      </c>
      <c r="AY74" s="196">
        <f t="shared" si="14"/>
        <v>101079812.57440443</v>
      </c>
      <c r="AZ74" s="196">
        <f t="shared" si="14"/>
        <v>105313118.48712449</v>
      </c>
    </row>
    <row r="75" spans="1:52" s="138" customFormat="1" x14ac:dyDescent="0.25">
      <c r="A75" s="200" t="s">
        <v>308</v>
      </c>
      <c r="B75" s="198">
        <f t="shared" ref="B75:AZ75" si="15">-B61</f>
        <v>0</v>
      </c>
      <c r="C75" s="198">
        <f t="shared" si="15"/>
        <v>0</v>
      </c>
      <c r="D75" s="198">
        <f t="shared" si="15"/>
        <v>0</v>
      </c>
      <c r="E75" s="198">
        <f t="shared" si="15"/>
        <v>0</v>
      </c>
      <c r="F75" s="198">
        <f t="shared" si="15"/>
        <v>0</v>
      </c>
      <c r="G75" s="198">
        <f t="shared" si="15"/>
        <v>0</v>
      </c>
      <c r="H75" s="198">
        <f t="shared" si="15"/>
        <v>0</v>
      </c>
      <c r="I75" s="198">
        <f t="shared" si="15"/>
        <v>0</v>
      </c>
      <c r="J75" s="198">
        <f t="shared" si="15"/>
        <v>0</v>
      </c>
      <c r="K75" s="198">
        <f t="shared" si="15"/>
        <v>0</v>
      </c>
      <c r="L75" s="198">
        <f t="shared" si="15"/>
        <v>0</v>
      </c>
      <c r="M75" s="199">
        <f t="shared" si="15"/>
        <v>0</v>
      </c>
      <c r="N75" s="198">
        <f t="shared" si="15"/>
        <v>0</v>
      </c>
      <c r="O75" s="198">
        <f t="shared" si="15"/>
        <v>0</v>
      </c>
      <c r="P75" s="198">
        <f t="shared" si="15"/>
        <v>0</v>
      </c>
      <c r="Q75" s="198">
        <f t="shared" si="15"/>
        <v>0</v>
      </c>
      <c r="R75" s="198">
        <f t="shared" si="15"/>
        <v>0</v>
      </c>
      <c r="S75" s="198">
        <f t="shared" si="15"/>
        <v>0</v>
      </c>
      <c r="T75" s="198">
        <f t="shared" si="15"/>
        <v>0</v>
      </c>
      <c r="U75" s="198">
        <f t="shared" si="15"/>
        <v>0</v>
      </c>
      <c r="V75" s="198">
        <f t="shared" si="15"/>
        <v>0</v>
      </c>
      <c r="W75" s="198">
        <f t="shared" si="15"/>
        <v>0</v>
      </c>
      <c r="X75" s="198">
        <f t="shared" si="15"/>
        <v>0</v>
      </c>
      <c r="Y75" s="198">
        <f t="shared" si="15"/>
        <v>0</v>
      </c>
      <c r="Z75" s="198">
        <f t="shared" si="15"/>
        <v>0</v>
      </c>
      <c r="AA75" s="198">
        <f t="shared" si="15"/>
        <v>0</v>
      </c>
      <c r="AB75" s="198">
        <f t="shared" si="15"/>
        <v>0</v>
      </c>
      <c r="AC75" s="198">
        <f t="shared" si="15"/>
        <v>0</v>
      </c>
      <c r="AD75" s="198">
        <f t="shared" si="15"/>
        <v>0</v>
      </c>
      <c r="AE75" s="198">
        <f t="shared" si="15"/>
        <v>0</v>
      </c>
      <c r="AF75" s="198">
        <f t="shared" si="15"/>
        <v>0</v>
      </c>
      <c r="AG75" s="198">
        <f t="shared" si="15"/>
        <v>0</v>
      </c>
      <c r="AH75" s="198">
        <f t="shared" si="15"/>
        <v>0</v>
      </c>
      <c r="AI75" s="198">
        <f t="shared" si="15"/>
        <v>0</v>
      </c>
      <c r="AJ75" s="198">
        <f t="shared" si="15"/>
        <v>0</v>
      </c>
      <c r="AK75" s="198">
        <f t="shared" si="15"/>
        <v>0</v>
      </c>
      <c r="AL75" s="198">
        <f t="shared" si="15"/>
        <v>0</v>
      </c>
      <c r="AM75" s="198">
        <f t="shared" si="15"/>
        <v>0</v>
      </c>
      <c r="AN75" s="198">
        <f t="shared" si="15"/>
        <v>0</v>
      </c>
      <c r="AO75" s="198">
        <f t="shared" si="15"/>
        <v>0</v>
      </c>
      <c r="AP75" s="198">
        <f t="shared" si="15"/>
        <v>0</v>
      </c>
      <c r="AQ75" s="198">
        <f t="shared" si="15"/>
        <v>0</v>
      </c>
      <c r="AR75" s="198">
        <f t="shared" si="15"/>
        <v>0</v>
      </c>
      <c r="AS75" s="198">
        <f t="shared" si="15"/>
        <v>0</v>
      </c>
      <c r="AT75" s="198">
        <f t="shared" si="15"/>
        <v>0</v>
      </c>
      <c r="AU75" s="198">
        <f t="shared" si="15"/>
        <v>0</v>
      </c>
      <c r="AV75" s="198">
        <f t="shared" si="15"/>
        <v>0</v>
      </c>
      <c r="AW75" s="198">
        <f t="shared" si="15"/>
        <v>0</v>
      </c>
      <c r="AX75" s="198">
        <f t="shared" si="15"/>
        <v>0</v>
      </c>
      <c r="AY75" s="198">
        <f t="shared" si="15"/>
        <v>0</v>
      </c>
      <c r="AZ75" s="198">
        <f t="shared" si="15"/>
        <v>0</v>
      </c>
    </row>
    <row r="76" spans="1:52" x14ac:dyDescent="0.25">
      <c r="A76" s="201" t="s">
        <v>312</v>
      </c>
      <c r="B76" s="196">
        <f t="shared" ref="B76:AZ76" si="16">B74+B75</f>
        <v>0</v>
      </c>
      <c r="C76" s="196">
        <f t="shared" si="16"/>
        <v>11432261.746359142</v>
      </c>
      <c r="D76" s="196">
        <f t="shared" si="16"/>
        <v>11990635.373422412</v>
      </c>
      <c r="E76" s="196">
        <f t="shared" si="16"/>
        <v>12598279.274414271</v>
      </c>
      <c r="F76" s="196">
        <f t="shared" si="16"/>
        <v>13229772.594662761</v>
      </c>
      <c r="G76" s="196">
        <f t="shared" si="16"/>
        <v>13886069.310938137</v>
      </c>
      <c r="H76" s="196">
        <f t="shared" si="16"/>
        <v>14568161.559081474</v>
      </c>
      <c r="I76" s="196">
        <f t="shared" si="16"/>
        <v>14680740.888061145</v>
      </c>
      <c r="J76" s="196">
        <f t="shared" si="16"/>
        <v>15417560.936615562</v>
      </c>
      <c r="K76" s="196">
        <f t="shared" si="16"/>
        <v>16183397.450329097</v>
      </c>
      <c r="L76" s="196">
        <f t="shared" si="16"/>
        <v>16979411.087808125</v>
      </c>
      <c r="M76" s="197">
        <f t="shared" si="16"/>
        <v>19468292.445676159</v>
      </c>
      <c r="N76" s="196">
        <f t="shared" si="16"/>
        <v>20358461.709209032</v>
      </c>
      <c r="O76" s="196">
        <f t="shared" si="16"/>
        <v>20718436.641618725</v>
      </c>
      <c r="P76" s="196">
        <f t="shared" si="16"/>
        <v>21713004.454523407</v>
      </c>
      <c r="Q76" s="196">
        <f t="shared" si="16"/>
        <v>22747354.979944274</v>
      </c>
      <c r="R76" s="196">
        <f t="shared" si="16"/>
        <v>23823079.526381977</v>
      </c>
      <c r="S76" s="196">
        <f t="shared" si="16"/>
        <v>24941833.054677185</v>
      </c>
      <c r="T76" s="196">
        <f t="shared" si="16"/>
        <v>26105336.724104203</v>
      </c>
      <c r="U76" s="196">
        <f t="shared" si="16"/>
        <v>26719040.268001966</v>
      </c>
      <c r="V76" s="196">
        <f t="shared" si="16"/>
        <v>27977485.836854227</v>
      </c>
      <c r="W76" s="196">
        <f t="shared" si="16"/>
        <v>30583435.291938692</v>
      </c>
      <c r="X76" s="196">
        <f t="shared" si="16"/>
        <v>31951680.68055135</v>
      </c>
      <c r="Y76" s="196">
        <f t="shared" si="16"/>
        <v>33419861.317517281</v>
      </c>
      <c r="Z76" s="196">
        <f t="shared" si="16"/>
        <v>34946769.179961845</v>
      </c>
      <c r="AA76" s="196">
        <f t="shared" si="16"/>
        <v>36534753.356904179</v>
      </c>
      <c r="AB76" s="196">
        <f t="shared" si="16"/>
        <v>38186256.900924213</v>
      </c>
      <c r="AC76" s="196">
        <f t="shared" si="16"/>
        <v>39903820.586705051</v>
      </c>
      <c r="AD76" s="196">
        <f t="shared" si="16"/>
        <v>41690086.819917127</v>
      </c>
      <c r="AE76" s="196">
        <f t="shared" si="16"/>
        <v>43547803.702457689</v>
      </c>
      <c r="AF76" s="196">
        <f t="shared" si="16"/>
        <v>45479829.260299854</v>
      </c>
      <c r="AG76" s="196">
        <f t="shared" si="16"/>
        <v>47489135.840455718</v>
      </c>
      <c r="AH76" s="196">
        <f t="shared" si="16"/>
        <v>49578814.683817819</v>
      </c>
      <c r="AI76" s="196">
        <f t="shared" si="16"/>
        <v>51752080.680914402</v>
      </c>
      <c r="AJ76" s="196">
        <f t="shared" si="16"/>
        <v>54012277.317894854</v>
      </c>
      <c r="AK76" s="196">
        <f t="shared" si="16"/>
        <v>56362881.820354506</v>
      </c>
      <c r="AL76" s="196">
        <f t="shared" si="16"/>
        <v>58807510.502912559</v>
      </c>
      <c r="AM76" s="196">
        <f t="shared" si="16"/>
        <v>61349924.332772933</v>
      </c>
      <c r="AN76" s="196">
        <f t="shared" si="16"/>
        <v>63994034.715827703</v>
      </c>
      <c r="AO76" s="196">
        <f t="shared" si="16"/>
        <v>66743909.514204696</v>
      </c>
      <c r="AP76" s="196">
        <f t="shared" si="16"/>
        <v>69603779.304516733</v>
      </c>
      <c r="AQ76" s="196">
        <f t="shared" si="16"/>
        <v>72578043.886441305</v>
      </c>
      <c r="AR76" s="196">
        <f t="shared" si="16"/>
        <v>75671279.051642835</v>
      </c>
      <c r="AS76" s="196">
        <f t="shared" si="16"/>
        <v>78888243.623452395</v>
      </c>
      <c r="AT76" s="196">
        <f t="shared" si="16"/>
        <v>82233886.778134376</v>
      </c>
      <c r="AU76" s="196">
        <f t="shared" si="16"/>
        <v>85713355.659003615</v>
      </c>
      <c r="AV76" s="196">
        <f t="shared" si="16"/>
        <v>89332003.295107648</v>
      </c>
      <c r="AW76" s="196">
        <f t="shared" si="16"/>
        <v>93095396.83665581</v>
      </c>
      <c r="AX76" s="196">
        <f t="shared" si="16"/>
        <v>97009326.119865909</v>
      </c>
      <c r="AY76" s="196">
        <f t="shared" si="16"/>
        <v>101079812.57440443</v>
      </c>
      <c r="AZ76" s="196">
        <f t="shared" si="16"/>
        <v>105313118.48712449</v>
      </c>
    </row>
    <row r="77" spans="1:52" x14ac:dyDescent="0.25">
      <c r="A77" s="200" t="s">
        <v>307</v>
      </c>
      <c r="B77" s="198">
        <f t="shared" ref="B77:L77" si="17">-B76*$B$36</f>
        <v>0</v>
      </c>
      <c r="C77" s="198">
        <f t="shared" si="17"/>
        <v>-2286452.3492718283</v>
      </c>
      <c r="D77" s="198">
        <f t="shared" si="17"/>
        <v>-2398127.0746844825</v>
      </c>
      <c r="E77" s="198">
        <f t="shared" si="17"/>
        <v>-2519655.8548828545</v>
      </c>
      <c r="F77" s="198">
        <f t="shared" si="17"/>
        <v>-2645954.5189325525</v>
      </c>
      <c r="G77" s="198">
        <f t="shared" si="17"/>
        <v>-2777213.8621876277</v>
      </c>
      <c r="H77" s="198">
        <f t="shared" si="17"/>
        <v>-2913632.3118162951</v>
      </c>
      <c r="I77" s="198">
        <f t="shared" si="17"/>
        <v>-2936148.1776122293</v>
      </c>
      <c r="J77" s="198">
        <f t="shared" si="17"/>
        <v>-3083512.1873231125</v>
      </c>
      <c r="K77" s="198">
        <f t="shared" si="17"/>
        <v>-3236679.4900658196</v>
      </c>
      <c r="L77" s="198">
        <f t="shared" si="17"/>
        <v>-3395882.2175616249</v>
      </c>
      <c r="M77" s="199">
        <f t="shared" ref="M77:AZ77" si="18">-M76*$B$36</f>
        <v>-3893658.4891352318</v>
      </c>
      <c r="N77" s="198">
        <f t="shared" si="18"/>
        <v>-4071692.3418418067</v>
      </c>
      <c r="O77" s="198">
        <f t="shared" si="18"/>
        <v>-4143687.3283237452</v>
      </c>
      <c r="P77" s="198">
        <f t="shared" si="18"/>
        <v>-4342600.8909046818</v>
      </c>
      <c r="Q77" s="198">
        <f t="shared" si="18"/>
        <v>-4549470.9959888551</v>
      </c>
      <c r="R77" s="198">
        <f t="shared" si="18"/>
        <v>-4764615.9052763954</v>
      </c>
      <c r="S77" s="198">
        <f t="shared" si="18"/>
        <v>-4988366.6109354375</v>
      </c>
      <c r="T77" s="198">
        <f t="shared" si="18"/>
        <v>-5221067.3448208412</v>
      </c>
      <c r="U77" s="198">
        <f t="shared" si="18"/>
        <v>-5343808.0536003932</v>
      </c>
      <c r="V77" s="198">
        <f t="shared" si="18"/>
        <v>-5595497.1673708456</v>
      </c>
      <c r="W77" s="198">
        <f t="shared" si="18"/>
        <v>-6116687.0583877387</v>
      </c>
      <c r="X77" s="198">
        <f t="shared" si="18"/>
        <v>-6390336.1361102704</v>
      </c>
      <c r="Y77" s="198">
        <f t="shared" si="18"/>
        <v>-6683972.2635034565</v>
      </c>
      <c r="Z77" s="198">
        <f t="shared" si="18"/>
        <v>-6989353.8359923698</v>
      </c>
      <c r="AA77" s="198">
        <f t="shared" si="18"/>
        <v>-7306950.6713808365</v>
      </c>
      <c r="AB77" s="198">
        <f t="shared" si="18"/>
        <v>-7637251.3801848432</v>
      </c>
      <c r="AC77" s="198">
        <f t="shared" si="18"/>
        <v>-7980764.1173410108</v>
      </c>
      <c r="AD77" s="198">
        <f t="shared" si="18"/>
        <v>-8338017.3639834262</v>
      </c>
      <c r="AE77" s="198">
        <f t="shared" si="18"/>
        <v>-8709560.7404915374</v>
      </c>
      <c r="AF77" s="198">
        <f t="shared" si="18"/>
        <v>-9095965.8520599715</v>
      </c>
      <c r="AG77" s="198">
        <f t="shared" si="18"/>
        <v>-9497827.1680911444</v>
      </c>
      <c r="AH77" s="198">
        <f t="shared" si="18"/>
        <v>-9915762.9367635641</v>
      </c>
      <c r="AI77" s="198">
        <f t="shared" si="18"/>
        <v>-10350416.136182882</v>
      </c>
      <c r="AJ77" s="198">
        <f t="shared" si="18"/>
        <v>-10802455.463578971</v>
      </c>
      <c r="AK77" s="198">
        <f t="shared" si="18"/>
        <v>-11272576.364070902</v>
      </c>
      <c r="AL77" s="198">
        <f t="shared" si="18"/>
        <v>-11761502.100582512</v>
      </c>
      <c r="AM77" s="198">
        <f t="shared" si="18"/>
        <v>-12269984.866554588</v>
      </c>
      <c r="AN77" s="198">
        <f t="shared" si="18"/>
        <v>-12798806.943165541</v>
      </c>
      <c r="AO77" s="198">
        <f t="shared" si="18"/>
        <v>-13348781.90284094</v>
      </c>
      <c r="AP77" s="198">
        <f t="shared" si="18"/>
        <v>-13920755.860903347</v>
      </c>
      <c r="AQ77" s="198">
        <f t="shared" si="18"/>
        <v>-14515608.777288262</v>
      </c>
      <c r="AR77" s="198">
        <f t="shared" si="18"/>
        <v>-15134255.810328567</v>
      </c>
      <c r="AS77" s="198">
        <f t="shared" si="18"/>
        <v>-15777648.72469048</v>
      </c>
      <c r="AT77" s="198">
        <f t="shared" si="18"/>
        <v>-16446777.355626876</v>
      </c>
      <c r="AU77" s="198">
        <f t="shared" si="18"/>
        <v>-17142671.131800722</v>
      </c>
      <c r="AV77" s="198">
        <f t="shared" si="18"/>
        <v>-17866400.65902153</v>
      </c>
      <c r="AW77" s="198">
        <f t="shared" si="18"/>
        <v>-18619079.367331162</v>
      </c>
      <c r="AX77" s="198">
        <f t="shared" si="18"/>
        <v>-19401865.223973181</v>
      </c>
      <c r="AY77" s="198">
        <f t="shared" si="18"/>
        <v>-20215962.514880888</v>
      </c>
      <c r="AZ77" s="198">
        <f t="shared" si="18"/>
        <v>-21062623.6974249</v>
      </c>
    </row>
    <row r="78" spans="1:52" ht="16.5" thickBot="1" x14ac:dyDescent="0.3">
      <c r="A78" s="202" t="s">
        <v>311</v>
      </c>
      <c r="B78" s="203">
        <f t="shared" ref="B78:AZ78" si="19">B76+B77</f>
        <v>0</v>
      </c>
      <c r="C78" s="203">
        <f t="shared" si="19"/>
        <v>9145809.3970873132</v>
      </c>
      <c r="D78" s="203">
        <f t="shared" si="19"/>
        <v>9592508.2987379301</v>
      </c>
      <c r="E78" s="203">
        <f t="shared" si="19"/>
        <v>10078623.419531416</v>
      </c>
      <c r="F78" s="203">
        <f t="shared" si="19"/>
        <v>10583818.075730208</v>
      </c>
      <c r="G78" s="203">
        <f t="shared" si="19"/>
        <v>11108855.448750509</v>
      </c>
      <c r="H78" s="203">
        <f t="shared" si="19"/>
        <v>11654529.247265179</v>
      </c>
      <c r="I78" s="203">
        <f t="shared" si="19"/>
        <v>11744592.710448917</v>
      </c>
      <c r="J78" s="203">
        <f t="shared" si="19"/>
        <v>12334048.74929245</v>
      </c>
      <c r="K78" s="203">
        <f t="shared" si="19"/>
        <v>12946717.960263278</v>
      </c>
      <c r="L78" s="203">
        <f t="shared" si="19"/>
        <v>13583528.8702465</v>
      </c>
      <c r="M78" s="204">
        <f t="shared" si="19"/>
        <v>15574633.956540927</v>
      </c>
      <c r="N78" s="203">
        <f t="shared" si="19"/>
        <v>16286769.367367227</v>
      </c>
      <c r="O78" s="203">
        <f t="shared" si="19"/>
        <v>16574749.313294981</v>
      </c>
      <c r="P78" s="203">
        <f t="shared" si="19"/>
        <v>17370403.563618727</v>
      </c>
      <c r="Q78" s="203">
        <f t="shared" si="19"/>
        <v>18197883.983955421</v>
      </c>
      <c r="R78" s="203">
        <f t="shared" si="19"/>
        <v>19058463.621105582</v>
      </c>
      <c r="S78" s="203">
        <f t="shared" si="19"/>
        <v>19953466.443741746</v>
      </c>
      <c r="T78" s="203">
        <f t="shared" si="19"/>
        <v>20884269.379283361</v>
      </c>
      <c r="U78" s="203">
        <f t="shared" si="19"/>
        <v>21375232.214401573</v>
      </c>
      <c r="V78" s="203">
        <f t="shared" si="19"/>
        <v>22381988.669483382</v>
      </c>
      <c r="W78" s="203">
        <f t="shared" si="19"/>
        <v>24466748.233550955</v>
      </c>
      <c r="X78" s="203">
        <f t="shared" si="19"/>
        <v>25561344.544441082</v>
      </c>
      <c r="Y78" s="203">
        <f t="shared" si="19"/>
        <v>26735889.054013826</v>
      </c>
      <c r="Z78" s="203">
        <f t="shared" si="19"/>
        <v>27957415.343969475</v>
      </c>
      <c r="AA78" s="203">
        <f t="shared" si="19"/>
        <v>29227802.685523342</v>
      </c>
      <c r="AB78" s="203">
        <f t="shared" si="19"/>
        <v>30549005.520739369</v>
      </c>
      <c r="AC78" s="203">
        <f t="shared" si="19"/>
        <v>31923056.46936404</v>
      </c>
      <c r="AD78" s="203">
        <f t="shared" si="19"/>
        <v>33352069.455933701</v>
      </c>
      <c r="AE78" s="203">
        <f t="shared" si="19"/>
        <v>34838242.96196615</v>
      </c>
      <c r="AF78" s="203">
        <f t="shared" si="19"/>
        <v>36383863.408239886</v>
      </c>
      <c r="AG78" s="203">
        <f t="shared" si="19"/>
        <v>37991308.672364578</v>
      </c>
      <c r="AH78" s="203">
        <f t="shared" si="19"/>
        <v>39663051.747054256</v>
      </c>
      <c r="AI78" s="203">
        <f t="shared" si="19"/>
        <v>41401664.54473152</v>
      </c>
      <c r="AJ78" s="203">
        <f t="shared" si="19"/>
        <v>43209821.854315884</v>
      </c>
      <c r="AK78" s="203">
        <f t="shared" si="19"/>
        <v>45090305.456283607</v>
      </c>
      <c r="AL78" s="203">
        <f t="shared" si="19"/>
        <v>47046008.402330048</v>
      </c>
      <c r="AM78" s="203">
        <f t="shared" si="19"/>
        <v>49079939.466218345</v>
      </c>
      <c r="AN78" s="203">
        <f t="shared" si="19"/>
        <v>51195227.772662163</v>
      </c>
      <c r="AO78" s="203">
        <f t="shared" si="19"/>
        <v>53395127.611363754</v>
      </c>
      <c r="AP78" s="203">
        <f t="shared" si="19"/>
        <v>55683023.443613388</v>
      </c>
      <c r="AQ78" s="203">
        <f t="shared" si="19"/>
        <v>58062435.109153047</v>
      </c>
      <c r="AR78" s="203">
        <f t="shared" si="19"/>
        <v>60537023.24131427</v>
      </c>
      <c r="AS78" s="203">
        <f t="shared" si="19"/>
        <v>63110594.898761913</v>
      </c>
      <c r="AT78" s="203">
        <f t="shared" si="19"/>
        <v>65787109.422507502</v>
      </c>
      <c r="AU78" s="203">
        <f t="shared" si="19"/>
        <v>68570684.527202889</v>
      </c>
      <c r="AV78" s="203">
        <f t="shared" si="19"/>
        <v>71465602.636086121</v>
      </c>
      <c r="AW78" s="203">
        <f t="shared" si="19"/>
        <v>74476317.469324648</v>
      </c>
      <c r="AX78" s="203">
        <f t="shared" si="19"/>
        <v>77607460.895892724</v>
      </c>
      <c r="AY78" s="203">
        <f t="shared" si="19"/>
        <v>80863850.059523553</v>
      </c>
      <c r="AZ78" s="203">
        <f t="shared" si="19"/>
        <v>84250494.789699584</v>
      </c>
    </row>
    <row r="79" spans="1:52" ht="16.5" thickBot="1" x14ac:dyDescent="0.3">
      <c r="A79" s="205"/>
      <c r="B79" s="206">
        <v>0</v>
      </c>
      <c r="C79" s="206">
        <v>1</v>
      </c>
      <c r="D79" s="206">
        <f>C79+1</f>
        <v>2</v>
      </c>
      <c r="E79" s="206">
        <f t="shared" ref="E79:AZ79" si="20">D79+1</f>
        <v>3</v>
      </c>
      <c r="F79" s="206">
        <f t="shared" si="20"/>
        <v>4</v>
      </c>
      <c r="G79" s="206">
        <f t="shared" si="20"/>
        <v>5</v>
      </c>
      <c r="H79" s="206">
        <f t="shared" si="20"/>
        <v>6</v>
      </c>
      <c r="I79" s="206">
        <f t="shared" si="20"/>
        <v>7</v>
      </c>
      <c r="J79" s="206">
        <f t="shared" si="20"/>
        <v>8</v>
      </c>
      <c r="K79" s="206">
        <f t="shared" si="20"/>
        <v>9</v>
      </c>
      <c r="L79" s="206">
        <f t="shared" si="20"/>
        <v>10</v>
      </c>
      <c r="M79" s="207">
        <f>L79+1</f>
        <v>11</v>
      </c>
      <c r="N79" s="206">
        <f t="shared" si="20"/>
        <v>12</v>
      </c>
      <c r="O79" s="206">
        <f t="shared" si="20"/>
        <v>13</v>
      </c>
      <c r="P79" s="206">
        <f t="shared" si="20"/>
        <v>14</v>
      </c>
      <c r="Q79" s="206">
        <f t="shared" si="20"/>
        <v>15</v>
      </c>
      <c r="R79" s="206">
        <f t="shared" si="20"/>
        <v>16</v>
      </c>
      <c r="S79" s="206">
        <f t="shared" si="20"/>
        <v>17</v>
      </c>
      <c r="T79" s="206">
        <f t="shared" si="20"/>
        <v>18</v>
      </c>
      <c r="U79" s="206">
        <f t="shared" si="20"/>
        <v>19</v>
      </c>
      <c r="V79" s="206">
        <f t="shared" si="20"/>
        <v>20</v>
      </c>
      <c r="W79" s="206">
        <f t="shared" si="20"/>
        <v>21</v>
      </c>
      <c r="X79" s="206">
        <f t="shared" si="20"/>
        <v>22</v>
      </c>
      <c r="Y79" s="206">
        <f t="shared" si="20"/>
        <v>23</v>
      </c>
      <c r="Z79" s="206">
        <f t="shared" si="20"/>
        <v>24</v>
      </c>
      <c r="AA79" s="206">
        <f t="shared" si="20"/>
        <v>25</v>
      </c>
      <c r="AB79" s="206">
        <f t="shared" si="20"/>
        <v>26</v>
      </c>
      <c r="AC79" s="206">
        <f t="shared" si="20"/>
        <v>27</v>
      </c>
      <c r="AD79" s="206">
        <f t="shared" si="20"/>
        <v>28</v>
      </c>
      <c r="AE79" s="206">
        <f t="shared" si="20"/>
        <v>29</v>
      </c>
      <c r="AF79" s="206">
        <f t="shared" si="20"/>
        <v>30</v>
      </c>
      <c r="AG79" s="206">
        <f t="shared" si="20"/>
        <v>31</v>
      </c>
      <c r="AH79" s="206">
        <f t="shared" si="20"/>
        <v>32</v>
      </c>
      <c r="AI79" s="206">
        <f t="shared" si="20"/>
        <v>33</v>
      </c>
      <c r="AJ79" s="206">
        <f t="shared" si="20"/>
        <v>34</v>
      </c>
      <c r="AK79" s="206">
        <f t="shared" si="20"/>
        <v>35</v>
      </c>
      <c r="AL79" s="206">
        <f t="shared" si="20"/>
        <v>36</v>
      </c>
      <c r="AM79" s="206">
        <f t="shared" si="20"/>
        <v>37</v>
      </c>
      <c r="AN79" s="206">
        <f t="shared" si="20"/>
        <v>38</v>
      </c>
      <c r="AO79" s="206">
        <f t="shared" si="20"/>
        <v>39</v>
      </c>
      <c r="AP79" s="206">
        <f t="shared" si="20"/>
        <v>40</v>
      </c>
      <c r="AQ79" s="206">
        <f t="shared" si="20"/>
        <v>41</v>
      </c>
      <c r="AR79" s="206">
        <f t="shared" si="20"/>
        <v>42</v>
      </c>
      <c r="AS79" s="206">
        <f t="shared" si="20"/>
        <v>43</v>
      </c>
      <c r="AT79" s="206">
        <f t="shared" si="20"/>
        <v>44</v>
      </c>
      <c r="AU79" s="206">
        <f t="shared" si="20"/>
        <v>45</v>
      </c>
      <c r="AV79" s="206">
        <f t="shared" si="20"/>
        <v>46</v>
      </c>
      <c r="AW79" s="206">
        <f t="shared" si="20"/>
        <v>47</v>
      </c>
      <c r="AX79" s="206">
        <f t="shared" si="20"/>
        <v>48</v>
      </c>
      <c r="AY79" s="206">
        <f t="shared" si="20"/>
        <v>49</v>
      </c>
      <c r="AZ79" s="206">
        <f t="shared" si="20"/>
        <v>50</v>
      </c>
    </row>
    <row r="80" spans="1:52" ht="31.5" x14ac:dyDescent="0.25">
      <c r="A80" s="184" t="s">
        <v>310</v>
      </c>
      <c r="B80" s="172" t="str">
        <f>B47</f>
        <v>Год окончания строительства 2023</v>
      </c>
      <c r="C80" s="172">
        <f t="shared" ref="C80:AZ80" si="21">C47</f>
        <v>2021</v>
      </c>
      <c r="D80" s="172">
        <f t="shared" si="21"/>
        <v>2022</v>
      </c>
      <c r="E80" s="172">
        <f t="shared" si="21"/>
        <v>2023</v>
      </c>
      <c r="F80" s="172">
        <f t="shared" si="21"/>
        <v>2024</v>
      </c>
      <c r="G80" s="172">
        <f t="shared" si="21"/>
        <v>2025</v>
      </c>
      <c r="H80" s="172">
        <f t="shared" si="21"/>
        <v>2026</v>
      </c>
      <c r="I80" s="172">
        <f t="shared" si="21"/>
        <v>2027</v>
      </c>
      <c r="J80" s="172">
        <f t="shared" si="21"/>
        <v>2028</v>
      </c>
      <c r="K80" s="172">
        <f t="shared" si="21"/>
        <v>2029</v>
      </c>
      <c r="L80" s="172">
        <f t="shared" si="21"/>
        <v>2030</v>
      </c>
      <c r="M80" s="185">
        <f t="shared" si="21"/>
        <v>2031</v>
      </c>
      <c r="N80" s="172">
        <f t="shared" si="21"/>
        <v>2032</v>
      </c>
      <c r="O80" s="172">
        <f t="shared" si="21"/>
        <v>2033</v>
      </c>
      <c r="P80" s="172">
        <f t="shared" si="21"/>
        <v>2034</v>
      </c>
      <c r="Q80" s="172">
        <f t="shared" si="21"/>
        <v>2035</v>
      </c>
      <c r="R80" s="172">
        <f t="shared" si="21"/>
        <v>2036</v>
      </c>
      <c r="S80" s="172">
        <f t="shared" si="21"/>
        <v>2037</v>
      </c>
      <c r="T80" s="172">
        <f t="shared" si="21"/>
        <v>2038</v>
      </c>
      <c r="U80" s="172">
        <f t="shared" si="21"/>
        <v>2039</v>
      </c>
      <c r="V80" s="172">
        <f t="shared" si="21"/>
        <v>2040</v>
      </c>
      <c r="W80" s="172">
        <f t="shared" si="21"/>
        <v>2041</v>
      </c>
      <c r="X80" s="172">
        <f t="shared" si="21"/>
        <v>2042</v>
      </c>
      <c r="Y80" s="172">
        <f t="shared" si="21"/>
        <v>2043</v>
      </c>
      <c r="Z80" s="172">
        <f t="shared" si="21"/>
        <v>2044</v>
      </c>
      <c r="AA80" s="172">
        <f t="shared" si="21"/>
        <v>2045</v>
      </c>
      <c r="AB80" s="172">
        <f t="shared" si="21"/>
        <v>2046</v>
      </c>
      <c r="AC80" s="172">
        <f t="shared" si="21"/>
        <v>2047</v>
      </c>
      <c r="AD80" s="172">
        <f t="shared" si="21"/>
        <v>2048</v>
      </c>
      <c r="AE80" s="172">
        <f t="shared" si="21"/>
        <v>2049</v>
      </c>
      <c r="AF80" s="172">
        <f t="shared" si="21"/>
        <v>2050</v>
      </c>
      <c r="AG80" s="172">
        <f t="shared" si="21"/>
        <v>2051</v>
      </c>
      <c r="AH80" s="172">
        <f t="shared" si="21"/>
        <v>2052</v>
      </c>
      <c r="AI80" s="172">
        <f t="shared" si="21"/>
        <v>2053</v>
      </c>
      <c r="AJ80" s="172">
        <f t="shared" si="21"/>
        <v>2054</v>
      </c>
      <c r="AK80" s="172">
        <f t="shared" si="21"/>
        <v>2055</v>
      </c>
      <c r="AL80" s="172">
        <f t="shared" si="21"/>
        <v>2056</v>
      </c>
      <c r="AM80" s="172">
        <f t="shared" si="21"/>
        <v>2057</v>
      </c>
      <c r="AN80" s="172">
        <f t="shared" si="21"/>
        <v>2058</v>
      </c>
      <c r="AO80" s="172">
        <f t="shared" si="21"/>
        <v>2059</v>
      </c>
      <c r="AP80" s="172">
        <f t="shared" si="21"/>
        <v>2060</v>
      </c>
      <c r="AQ80" s="172">
        <f t="shared" si="21"/>
        <v>2061</v>
      </c>
      <c r="AR80" s="172">
        <f t="shared" si="21"/>
        <v>2062</v>
      </c>
      <c r="AS80" s="172">
        <f t="shared" si="21"/>
        <v>2063</v>
      </c>
      <c r="AT80" s="172">
        <f t="shared" si="21"/>
        <v>2064</v>
      </c>
      <c r="AU80" s="172">
        <f t="shared" si="21"/>
        <v>2065</v>
      </c>
      <c r="AV80" s="172">
        <f t="shared" si="21"/>
        <v>2066</v>
      </c>
      <c r="AW80" s="172">
        <f t="shared" si="21"/>
        <v>2067</v>
      </c>
      <c r="AX80" s="172">
        <f t="shared" si="21"/>
        <v>2068</v>
      </c>
      <c r="AY80" s="172">
        <f t="shared" si="21"/>
        <v>2069</v>
      </c>
      <c r="AZ80" s="172">
        <f t="shared" si="21"/>
        <v>2070</v>
      </c>
    </row>
    <row r="81" spans="1:52" x14ac:dyDescent="0.25">
      <c r="A81" s="195" t="s">
        <v>525</v>
      </c>
      <c r="B81" s="196">
        <f t="shared" ref="B81:AZ81" si="22">B74</f>
        <v>0</v>
      </c>
      <c r="C81" s="196">
        <f t="shared" si="22"/>
        <v>11432261.746359142</v>
      </c>
      <c r="D81" s="196">
        <f t="shared" si="22"/>
        <v>11990635.373422412</v>
      </c>
      <c r="E81" s="196">
        <f t="shared" si="22"/>
        <v>12598279.274414271</v>
      </c>
      <c r="F81" s="196">
        <f t="shared" si="22"/>
        <v>13229772.594662761</v>
      </c>
      <c r="G81" s="196">
        <f t="shared" si="22"/>
        <v>13886069.310938137</v>
      </c>
      <c r="H81" s="196">
        <f t="shared" si="22"/>
        <v>14568161.559081474</v>
      </c>
      <c r="I81" s="196">
        <f t="shared" si="22"/>
        <v>14680740.888061145</v>
      </c>
      <c r="J81" s="196">
        <f t="shared" si="22"/>
        <v>15417560.936615562</v>
      </c>
      <c r="K81" s="196">
        <f t="shared" si="22"/>
        <v>16183397.450329097</v>
      </c>
      <c r="L81" s="196">
        <f t="shared" si="22"/>
        <v>16979411.087808125</v>
      </c>
      <c r="M81" s="197">
        <f t="shared" si="22"/>
        <v>19468292.445676159</v>
      </c>
      <c r="N81" s="196">
        <f t="shared" si="22"/>
        <v>20358461.709209032</v>
      </c>
      <c r="O81" s="196">
        <f t="shared" si="22"/>
        <v>20718436.641618725</v>
      </c>
      <c r="P81" s="196">
        <f t="shared" si="22"/>
        <v>21713004.454523407</v>
      </c>
      <c r="Q81" s="196">
        <f t="shared" si="22"/>
        <v>22747354.979944274</v>
      </c>
      <c r="R81" s="196">
        <f t="shared" si="22"/>
        <v>23823079.526381977</v>
      </c>
      <c r="S81" s="196">
        <f t="shared" si="22"/>
        <v>24941833.054677185</v>
      </c>
      <c r="T81" s="196">
        <f t="shared" si="22"/>
        <v>26105336.724104203</v>
      </c>
      <c r="U81" s="196">
        <f t="shared" si="22"/>
        <v>26719040.268001966</v>
      </c>
      <c r="V81" s="196">
        <f t="shared" si="22"/>
        <v>27977485.836854227</v>
      </c>
      <c r="W81" s="196">
        <f t="shared" si="22"/>
        <v>30583435.291938692</v>
      </c>
      <c r="X81" s="196">
        <f t="shared" si="22"/>
        <v>31951680.68055135</v>
      </c>
      <c r="Y81" s="196">
        <f t="shared" si="22"/>
        <v>33419861.317517281</v>
      </c>
      <c r="Z81" s="196">
        <f t="shared" si="22"/>
        <v>34946769.179961845</v>
      </c>
      <c r="AA81" s="196">
        <f t="shared" si="22"/>
        <v>36534753.356904179</v>
      </c>
      <c r="AB81" s="196">
        <f t="shared" si="22"/>
        <v>38186256.900924213</v>
      </c>
      <c r="AC81" s="196">
        <f t="shared" si="22"/>
        <v>39903820.586705051</v>
      </c>
      <c r="AD81" s="196">
        <f t="shared" si="22"/>
        <v>41690086.819917127</v>
      </c>
      <c r="AE81" s="196">
        <f t="shared" si="22"/>
        <v>43547803.702457689</v>
      </c>
      <c r="AF81" s="196">
        <f t="shared" si="22"/>
        <v>45479829.260299854</v>
      </c>
      <c r="AG81" s="196">
        <f t="shared" si="22"/>
        <v>47489135.840455718</v>
      </c>
      <c r="AH81" s="196">
        <f t="shared" si="22"/>
        <v>49578814.683817819</v>
      </c>
      <c r="AI81" s="196">
        <f t="shared" si="22"/>
        <v>51752080.680914402</v>
      </c>
      <c r="AJ81" s="196">
        <f t="shared" si="22"/>
        <v>54012277.317894854</v>
      </c>
      <c r="AK81" s="196">
        <f t="shared" si="22"/>
        <v>56362881.820354506</v>
      </c>
      <c r="AL81" s="196">
        <f t="shared" si="22"/>
        <v>58807510.502912559</v>
      </c>
      <c r="AM81" s="196">
        <f t="shared" si="22"/>
        <v>61349924.332772933</v>
      </c>
      <c r="AN81" s="196">
        <f t="shared" si="22"/>
        <v>63994034.715827703</v>
      </c>
      <c r="AO81" s="196">
        <f t="shared" si="22"/>
        <v>66743909.514204696</v>
      </c>
      <c r="AP81" s="196">
        <f t="shared" si="22"/>
        <v>69603779.304516733</v>
      </c>
      <c r="AQ81" s="196">
        <f t="shared" si="22"/>
        <v>72578043.886441305</v>
      </c>
      <c r="AR81" s="196">
        <f t="shared" si="22"/>
        <v>75671279.051642835</v>
      </c>
      <c r="AS81" s="196">
        <f t="shared" si="22"/>
        <v>78888243.623452395</v>
      </c>
      <c r="AT81" s="196">
        <f t="shared" si="22"/>
        <v>82233886.778134376</v>
      </c>
      <c r="AU81" s="196">
        <f t="shared" si="22"/>
        <v>85713355.659003615</v>
      </c>
      <c r="AV81" s="196">
        <f t="shared" si="22"/>
        <v>89332003.295107648</v>
      </c>
      <c r="AW81" s="196">
        <f t="shared" si="22"/>
        <v>93095396.83665581</v>
      </c>
      <c r="AX81" s="196">
        <f t="shared" si="22"/>
        <v>97009326.119865909</v>
      </c>
      <c r="AY81" s="196">
        <f t="shared" si="22"/>
        <v>101079812.57440443</v>
      </c>
      <c r="AZ81" s="196">
        <f t="shared" si="22"/>
        <v>105313118.48712449</v>
      </c>
    </row>
    <row r="82" spans="1:52" x14ac:dyDescent="0.25">
      <c r="A82" s="200" t="s">
        <v>309</v>
      </c>
      <c r="B82" s="198">
        <f t="shared" ref="B82:AZ82" si="23">-B73</f>
        <v>0</v>
      </c>
      <c r="C82" s="198">
        <f t="shared" si="23"/>
        <v>1200886.27118644</v>
      </c>
      <c r="D82" s="198">
        <f t="shared" si="23"/>
        <v>1200886.27118644</v>
      </c>
      <c r="E82" s="198">
        <f t="shared" si="23"/>
        <v>1200886.27118644</v>
      </c>
      <c r="F82" s="198">
        <f t="shared" si="23"/>
        <v>1200886.27118644</v>
      </c>
      <c r="G82" s="198">
        <f t="shared" si="23"/>
        <v>1200886.27118644</v>
      </c>
      <c r="H82" s="198">
        <f t="shared" si="23"/>
        <v>1200886.27118644</v>
      </c>
      <c r="I82" s="198">
        <f t="shared" si="23"/>
        <v>1200886.27118644</v>
      </c>
      <c r="J82" s="198">
        <f t="shared" si="23"/>
        <v>1200886.27118644</v>
      </c>
      <c r="K82" s="198">
        <f t="shared" si="23"/>
        <v>1200886.27118644</v>
      </c>
      <c r="L82" s="198">
        <f t="shared" si="23"/>
        <v>1200886.27118644</v>
      </c>
      <c r="M82" s="199">
        <f t="shared" si="23"/>
        <v>1200886.27118644</v>
      </c>
      <c r="N82" s="198">
        <f t="shared" si="23"/>
        <v>1200886.27118644</v>
      </c>
      <c r="O82" s="198">
        <f t="shared" si="23"/>
        <v>1200886.27118644</v>
      </c>
      <c r="P82" s="198">
        <f t="shared" si="23"/>
        <v>1200886.27118644</v>
      </c>
      <c r="Q82" s="198">
        <f t="shared" si="23"/>
        <v>1200886.27118644</v>
      </c>
      <c r="R82" s="198">
        <f t="shared" si="23"/>
        <v>1200886.27118644</v>
      </c>
      <c r="S82" s="198">
        <f t="shared" si="23"/>
        <v>1200886.27118644</v>
      </c>
      <c r="T82" s="198">
        <f t="shared" si="23"/>
        <v>1200886.27118644</v>
      </c>
      <c r="U82" s="198">
        <f t="shared" si="23"/>
        <v>1200886.27118644</v>
      </c>
      <c r="V82" s="198">
        <f t="shared" si="23"/>
        <v>1200886.27118644</v>
      </c>
      <c r="W82" s="198">
        <f t="shared" si="23"/>
        <v>1200886.27118644</v>
      </c>
      <c r="X82" s="198">
        <f t="shared" si="23"/>
        <v>1200886.27118644</v>
      </c>
      <c r="Y82" s="198">
        <f t="shared" si="23"/>
        <v>1200886.27118644</v>
      </c>
      <c r="Z82" s="198">
        <f t="shared" si="23"/>
        <v>1200886.27118644</v>
      </c>
      <c r="AA82" s="198">
        <f t="shared" si="23"/>
        <v>1200886.27118644</v>
      </c>
      <c r="AB82" s="198">
        <f t="shared" si="23"/>
        <v>1200886.27118644</v>
      </c>
      <c r="AC82" s="198">
        <f t="shared" si="23"/>
        <v>1200886.27118644</v>
      </c>
      <c r="AD82" s="198">
        <f t="shared" si="23"/>
        <v>1200886.27118644</v>
      </c>
      <c r="AE82" s="198">
        <f t="shared" si="23"/>
        <v>1200886.27118644</v>
      </c>
      <c r="AF82" s="198">
        <f t="shared" si="23"/>
        <v>1200886.27118644</v>
      </c>
      <c r="AG82" s="198">
        <f t="shared" si="23"/>
        <v>1200886.27118644</v>
      </c>
      <c r="AH82" s="198">
        <f t="shared" si="23"/>
        <v>1200886.27118644</v>
      </c>
      <c r="AI82" s="198">
        <f t="shared" si="23"/>
        <v>1200886.27118644</v>
      </c>
      <c r="AJ82" s="198">
        <f t="shared" si="23"/>
        <v>1200886.27118644</v>
      </c>
      <c r="AK82" s="198">
        <f t="shared" si="23"/>
        <v>1200886.27118644</v>
      </c>
      <c r="AL82" s="198">
        <f t="shared" si="23"/>
        <v>1200886.27118644</v>
      </c>
      <c r="AM82" s="198">
        <f t="shared" si="23"/>
        <v>1200886.27118644</v>
      </c>
      <c r="AN82" s="198">
        <f t="shared" si="23"/>
        <v>1200886.27118644</v>
      </c>
      <c r="AO82" s="198">
        <f t="shared" si="23"/>
        <v>1200886.27118644</v>
      </c>
      <c r="AP82" s="198">
        <f t="shared" si="23"/>
        <v>1200886.27118644</v>
      </c>
      <c r="AQ82" s="198">
        <f t="shared" si="23"/>
        <v>1200886.27118644</v>
      </c>
      <c r="AR82" s="198">
        <f t="shared" si="23"/>
        <v>1200886.27118644</v>
      </c>
      <c r="AS82" s="198">
        <f t="shared" si="23"/>
        <v>1200886.27118644</v>
      </c>
      <c r="AT82" s="198">
        <f t="shared" si="23"/>
        <v>1200886.27118644</v>
      </c>
      <c r="AU82" s="198">
        <f t="shared" si="23"/>
        <v>1200886.27118644</v>
      </c>
      <c r="AV82" s="198">
        <f t="shared" si="23"/>
        <v>1200886.27118644</v>
      </c>
      <c r="AW82" s="198">
        <f t="shared" si="23"/>
        <v>1200886.27118644</v>
      </c>
      <c r="AX82" s="198">
        <f t="shared" si="23"/>
        <v>1200886.27118644</v>
      </c>
      <c r="AY82" s="198">
        <f t="shared" si="23"/>
        <v>1200886.27118644</v>
      </c>
      <c r="AZ82" s="198">
        <f t="shared" si="23"/>
        <v>1200886.27118644</v>
      </c>
    </row>
    <row r="83" spans="1:52" s="138" customFormat="1" x14ac:dyDescent="0.25">
      <c r="A83" s="200" t="s">
        <v>308</v>
      </c>
      <c r="B83" s="198">
        <f t="shared" ref="B83:AZ83" si="24">B75</f>
        <v>0</v>
      </c>
      <c r="C83" s="198">
        <f t="shared" si="24"/>
        <v>0</v>
      </c>
      <c r="D83" s="198">
        <f t="shared" si="24"/>
        <v>0</v>
      </c>
      <c r="E83" s="198">
        <f t="shared" si="24"/>
        <v>0</v>
      </c>
      <c r="F83" s="198">
        <f t="shared" si="24"/>
        <v>0</v>
      </c>
      <c r="G83" s="198">
        <f t="shared" si="24"/>
        <v>0</v>
      </c>
      <c r="H83" s="198">
        <f t="shared" si="24"/>
        <v>0</v>
      </c>
      <c r="I83" s="198">
        <f t="shared" si="24"/>
        <v>0</v>
      </c>
      <c r="J83" s="198">
        <f t="shared" si="24"/>
        <v>0</v>
      </c>
      <c r="K83" s="198">
        <f t="shared" si="24"/>
        <v>0</v>
      </c>
      <c r="L83" s="198">
        <f t="shared" si="24"/>
        <v>0</v>
      </c>
      <c r="M83" s="199">
        <f t="shared" si="24"/>
        <v>0</v>
      </c>
      <c r="N83" s="198">
        <f t="shared" si="24"/>
        <v>0</v>
      </c>
      <c r="O83" s="198">
        <f t="shared" si="24"/>
        <v>0</v>
      </c>
      <c r="P83" s="198">
        <f t="shared" si="24"/>
        <v>0</v>
      </c>
      <c r="Q83" s="198">
        <f t="shared" si="24"/>
        <v>0</v>
      </c>
      <c r="R83" s="198">
        <f t="shared" si="24"/>
        <v>0</v>
      </c>
      <c r="S83" s="198">
        <f t="shared" si="24"/>
        <v>0</v>
      </c>
      <c r="T83" s="198">
        <f t="shared" si="24"/>
        <v>0</v>
      </c>
      <c r="U83" s="198">
        <f t="shared" si="24"/>
        <v>0</v>
      </c>
      <c r="V83" s="198">
        <f t="shared" si="24"/>
        <v>0</v>
      </c>
      <c r="W83" s="198">
        <f t="shared" si="24"/>
        <v>0</v>
      </c>
      <c r="X83" s="198">
        <f t="shared" si="24"/>
        <v>0</v>
      </c>
      <c r="Y83" s="198">
        <f t="shared" si="24"/>
        <v>0</v>
      </c>
      <c r="Z83" s="198">
        <f t="shared" si="24"/>
        <v>0</v>
      </c>
      <c r="AA83" s="198">
        <f t="shared" si="24"/>
        <v>0</v>
      </c>
      <c r="AB83" s="198">
        <f t="shared" si="24"/>
        <v>0</v>
      </c>
      <c r="AC83" s="198">
        <f t="shared" si="24"/>
        <v>0</v>
      </c>
      <c r="AD83" s="198">
        <f t="shared" si="24"/>
        <v>0</v>
      </c>
      <c r="AE83" s="198">
        <f t="shared" si="24"/>
        <v>0</v>
      </c>
      <c r="AF83" s="198">
        <f t="shared" si="24"/>
        <v>0</v>
      </c>
      <c r="AG83" s="198">
        <f t="shared" si="24"/>
        <v>0</v>
      </c>
      <c r="AH83" s="198">
        <f t="shared" si="24"/>
        <v>0</v>
      </c>
      <c r="AI83" s="198">
        <f t="shared" si="24"/>
        <v>0</v>
      </c>
      <c r="AJ83" s="198">
        <f t="shared" si="24"/>
        <v>0</v>
      </c>
      <c r="AK83" s="198">
        <f t="shared" si="24"/>
        <v>0</v>
      </c>
      <c r="AL83" s="198">
        <f t="shared" si="24"/>
        <v>0</v>
      </c>
      <c r="AM83" s="198">
        <f t="shared" si="24"/>
        <v>0</v>
      </c>
      <c r="AN83" s="198">
        <f t="shared" si="24"/>
        <v>0</v>
      </c>
      <c r="AO83" s="198">
        <f t="shared" si="24"/>
        <v>0</v>
      </c>
      <c r="AP83" s="198">
        <f t="shared" si="24"/>
        <v>0</v>
      </c>
      <c r="AQ83" s="198">
        <f t="shared" si="24"/>
        <v>0</v>
      </c>
      <c r="AR83" s="198">
        <f t="shared" si="24"/>
        <v>0</v>
      </c>
      <c r="AS83" s="198">
        <f t="shared" si="24"/>
        <v>0</v>
      </c>
      <c r="AT83" s="198">
        <f t="shared" si="24"/>
        <v>0</v>
      </c>
      <c r="AU83" s="198">
        <f t="shared" si="24"/>
        <v>0</v>
      </c>
      <c r="AV83" s="198">
        <f t="shared" si="24"/>
        <v>0</v>
      </c>
      <c r="AW83" s="198">
        <f t="shared" si="24"/>
        <v>0</v>
      </c>
      <c r="AX83" s="198">
        <f t="shared" si="24"/>
        <v>0</v>
      </c>
      <c r="AY83" s="198">
        <f t="shared" si="24"/>
        <v>0</v>
      </c>
      <c r="AZ83" s="198">
        <f t="shared" si="24"/>
        <v>0</v>
      </c>
    </row>
    <row r="84" spans="1:52" s="138" customFormat="1" x14ac:dyDescent="0.25">
      <c r="A84" s="200" t="s">
        <v>307</v>
      </c>
      <c r="B84" s="198">
        <f>IF(SUM($B$77:B77)+SUM($A$84:A84)&gt;0,0,SUM($B$77:B77)-SUM($A$84:A84))</f>
        <v>0</v>
      </c>
      <c r="C84" s="198">
        <f>IF(SUM($B$77:C77)+SUM($A$84:B84)&gt;0,0,SUM($B$77:C77)-SUM($A$84:B84))</f>
        <v>-2286452.3492718283</v>
      </c>
      <c r="D84" s="198">
        <f>IF(SUM($B$77:D77)+SUM($A$84:C84)&gt;0,0,SUM($B$77:D77)-SUM($A$84:C84))</f>
        <v>-2398127.0746844821</v>
      </c>
      <c r="E84" s="198">
        <f>IF(SUM($B$77:E77)+SUM($A$84:D84)&gt;0,0,SUM($B$77:E77)-SUM($A$84:D84))</f>
        <v>-2519655.854882855</v>
      </c>
      <c r="F84" s="198">
        <f>IF(SUM($B$77:F77)+SUM($A$84:E84)&gt;0,0,SUM($B$77:F77)-SUM($A$84:E84))</f>
        <v>-2645954.518932553</v>
      </c>
      <c r="G84" s="198">
        <f>IF(SUM($B$77:G77)+SUM($A$84:F84)&gt;0,0,SUM($B$77:G77)-SUM($A$84:F84))</f>
        <v>-2777213.8621876277</v>
      </c>
      <c r="H84" s="198">
        <f>IF(SUM($B$77:H77)+SUM($A$84:G84)&gt;0,0,SUM($B$77:H77)-SUM($A$84:G84))</f>
        <v>-2913632.3118162956</v>
      </c>
      <c r="I84" s="198">
        <f>IF(SUM($B$77:I77)+SUM($A$84:H84)&gt;0,0,SUM($B$77:I77)-SUM($A$84:H84))</f>
        <v>-2936148.1776122283</v>
      </c>
      <c r="J84" s="198">
        <f>IF(SUM($B$77:J77)+SUM($A$84:I84)&gt;0,0,SUM($B$77:J77)-SUM($A$84:I84))</f>
        <v>-3083512.187323112</v>
      </c>
      <c r="K84" s="198">
        <f>IF(SUM($B$77:K77)+SUM($A$84:J84)&gt;0,0,SUM($B$77:K77)-SUM($A$84:J84))</f>
        <v>-3236679.4900658205</v>
      </c>
      <c r="L84" s="198">
        <f>IF(SUM($B$77:L77)+SUM($A$84:K84)&gt;0,0,SUM($B$77:L77)-SUM($A$84:K84))</f>
        <v>-3395882.2175616249</v>
      </c>
      <c r="M84" s="199">
        <f>IF(SUM($B$71:M71)+SUM($A$84:L84)&gt;0,0,SUM($B$71:M71)-SUM($A$84:L84))</f>
        <v>16275258.716499839</v>
      </c>
      <c r="N84" s="198">
        <f>IF(SUM($B$71:N71)+SUM($A$78:M78)&gt;0,0,SUM($B$71:N71)-SUM($A$78:M78))</f>
        <v>0</v>
      </c>
      <c r="O84" s="198">
        <f>IF(SUM($B$71:O71)+SUM($A$78:N78)&gt;0,0,SUM($B$71:O71)-SUM($A$78:N78))</f>
        <v>0</v>
      </c>
      <c r="P84" s="198">
        <f>IF(SUM($B$71:P71)+SUM($A$78:O78)&gt;0,0,SUM($B$71:P71)-SUM($A$78:O78))</f>
        <v>0</v>
      </c>
      <c r="Q84" s="198">
        <f>IF(SUM($B$71:Q71)+SUM($A$78:P78)&gt;0,0,SUM($B$71:Q71)-SUM($A$78:P78))</f>
        <v>0</v>
      </c>
      <c r="R84" s="198">
        <f>IF(SUM($B$71:R71)+SUM($A$78:Q78)&gt;0,0,SUM($B$71:R71)-SUM($A$78:Q78))</f>
        <v>0</v>
      </c>
      <c r="S84" s="198">
        <f>IF(SUM($B$71:S71)+SUM($A$78:R78)&gt;0,0,SUM($B$71:S71)-SUM($A$78:R78))</f>
        <v>0</v>
      </c>
      <c r="T84" s="198">
        <f>IF(SUM($B$71:T71)+SUM($A$78:S78)&gt;0,0,SUM($B$71:T71)-SUM($A$78:S78))</f>
        <v>0</v>
      </c>
      <c r="U84" s="198">
        <f>IF(SUM($B$71:U71)+SUM($A$78:T78)&gt;0,0,SUM($B$71:U71)-SUM($A$78:T78))</f>
        <v>0</v>
      </c>
      <c r="V84" s="198">
        <f>IF(SUM($B$71:V71)+SUM($A$78:U78)&gt;0,0,SUM($B$71:V71)-SUM($A$78:U78))</f>
        <v>0</v>
      </c>
      <c r="W84" s="198">
        <f>IF(SUM($B$71:W71)+SUM($A$78:V78)&gt;0,0,SUM($B$71:W71)-SUM($A$78:V78))</f>
        <v>0</v>
      </c>
      <c r="X84" s="198">
        <f>IF(SUM($B$71:X71)+SUM($A$78:W78)&gt;0,0,SUM($B$71:X71)-SUM($A$78:W78))</f>
        <v>0</v>
      </c>
      <c r="Y84" s="198">
        <f>IF(SUM($B$71:Y71)+SUM($A$78:X78)&gt;0,0,SUM($B$71:Y71)-SUM($A$78:X78))</f>
        <v>0</v>
      </c>
      <c r="Z84" s="198">
        <f>IF(SUM($B$71:Z71)+SUM($A$78:Y78)&gt;0,0,SUM($B$71:Z71)-SUM($A$78:Y78))</f>
        <v>0</v>
      </c>
      <c r="AA84" s="198">
        <f>IF(SUM($B$71:AA71)+SUM($A$78:Z78)&gt;0,0,SUM($B$71:AA71)-SUM($A$78:Z78))</f>
        <v>0</v>
      </c>
      <c r="AB84" s="198">
        <f>IF(SUM($B$71:AB71)+SUM($A$78:AA78)&gt;0,0,SUM($B$71:AB71)-SUM($A$78:AA78))</f>
        <v>0</v>
      </c>
      <c r="AC84" s="198">
        <f>IF(SUM($B$71:AC71)+SUM($A$78:AB78)&gt;0,0,SUM($B$71:AC71)-SUM($A$78:AB78))</f>
        <v>0</v>
      </c>
      <c r="AD84" s="198">
        <f>IF(SUM($B$71:AD71)+SUM($A$78:AC78)&gt;0,0,SUM($B$71:AD71)-SUM($A$78:AC78))</f>
        <v>0</v>
      </c>
      <c r="AE84" s="198">
        <f>IF(SUM($B$71:AE71)+SUM($A$78:AD78)&gt;0,0,SUM($B$71:AE71)-SUM($A$78:AD78))</f>
        <v>0</v>
      </c>
      <c r="AF84" s="198">
        <f>IF(SUM($B$71:AF71)+SUM($A$78:AE78)&gt;0,0,SUM($B$71:AF71)-SUM($A$78:AE78))</f>
        <v>0</v>
      </c>
      <c r="AG84" s="198">
        <f>IF(SUM($B$71:AG71)+SUM($A$78:AF78)&gt;0,0,SUM($B$71:AG71)-SUM($A$78:AF78))</f>
        <v>0</v>
      </c>
      <c r="AH84" s="198">
        <f>IF(SUM($B$71:AH71)+SUM($A$78:AG78)&gt;0,0,SUM($B$71:AH71)-SUM($A$78:AG78))</f>
        <v>0</v>
      </c>
      <c r="AI84" s="198">
        <f>IF(SUM($B$71:AI71)+SUM($A$78:AH78)&gt;0,0,SUM($B$71:AI71)-SUM($A$78:AH78))</f>
        <v>0</v>
      </c>
      <c r="AJ84" s="198">
        <f>IF(SUM($B$71:AJ71)+SUM($A$78:AI78)&gt;0,0,SUM($B$71:AJ71)-SUM($A$78:AI78))</f>
        <v>0</v>
      </c>
      <c r="AK84" s="198">
        <f>IF(SUM($B$71:AK71)+SUM($A$78:AJ78)&gt;0,0,SUM($B$71:AK71)-SUM($A$78:AJ78))</f>
        <v>0</v>
      </c>
      <c r="AL84" s="198">
        <f>IF(SUM($B$71:AL71)+SUM($A$78:AK78)&gt;0,0,SUM($B$71:AL71)-SUM($A$78:AK78))</f>
        <v>0</v>
      </c>
      <c r="AM84" s="198">
        <f>IF(SUM($B$71:AM71)+SUM($A$78:AL78)&gt;0,0,SUM($B$71:AM71)-SUM($A$78:AL78))</f>
        <v>0</v>
      </c>
      <c r="AN84" s="198">
        <f>IF(SUM($B$71:AN71)+SUM($A$78:AM78)&gt;0,0,SUM($B$71:AN71)-SUM($A$78:AM78))</f>
        <v>0</v>
      </c>
      <c r="AO84" s="198">
        <f>IF(SUM($B$71:AO71)+SUM($A$78:AN78)&gt;0,0,SUM($B$71:AO71)-SUM($A$78:AN78))</f>
        <v>0</v>
      </c>
      <c r="AP84" s="198">
        <f>IF(SUM($B$71:AP71)+SUM($A$78:AO78)&gt;0,0,SUM($B$71:AP71)-SUM($A$78:AO78))</f>
        <v>0</v>
      </c>
      <c r="AQ84" s="198">
        <f>IF(SUM($B$71:AQ71)+SUM($A$78:AP78)&gt;0,0,SUM($B$71:AQ71)-SUM($A$78:AP78))</f>
        <v>0</v>
      </c>
      <c r="AR84" s="198">
        <f>IF(SUM($B$71:AR71)+SUM($A$78:AQ78)&gt;0,0,SUM($B$71:AR71)-SUM($A$78:AQ78))</f>
        <v>0</v>
      </c>
      <c r="AS84" s="198">
        <f>IF(SUM($B$71:AS71)+SUM($A$78:AR78)&gt;0,0,SUM($B$71:AS71)-SUM($A$78:AR78))</f>
        <v>0</v>
      </c>
      <c r="AT84" s="198">
        <f>IF(SUM($B$71:AT71)+SUM($A$78:AS78)&gt;0,0,SUM($B$71:AT71)-SUM($A$78:AS78))</f>
        <v>0</v>
      </c>
      <c r="AU84" s="198">
        <f>IF(SUM($B$71:AU71)+SUM($A$78:AT78)&gt;0,0,SUM($B$71:AU71)-SUM($A$78:AT78))</f>
        <v>0</v>
      </c>
      <c r="AV84" s="198">
        <f>IF(SUM($B$71:AV71)+SUM($A$78:AU78)&gt;0,0,SUM($B$71:AV71)-SUM($A$78:AU78))</f>
        <v>0</v>
      </c>
      <c r="AW84" s="198">
        <f>IF(SUM($B$71:AW71)+SUM($A$78:AV78)&gt;0,0,SUM($B$71:AW71)-SUM($A$78:AV78))</f>
        <v>0</v>
      </c>
      <c r="AX84" s="198">
        <f>IF(SUM($B$71:AX71)+SUM($A$78:AW78)&gt;0,0,SUM($B$71:AX71)-SUM($A$78:AW78))</f>
        <v>0</v>
      </c>
      <c r="AY84" s="198">
        <f>IF(SUM($B$71:AY71)+SUM($A$78:AX78)&gt;0,0,SUM($B$71:AY71)-SUM($A$78:AX78))</f>
        <v>0</v>
      </c>
      <c r="AZ84" s="198">
        <f>IF(SUM($B$71:AZ71)+SUM($A$78:AY78)&gt;0,0,SUM($B$71:AZ71)-SUM($A$78:AY78))</f>
        <v>0</v>
      </c>
    </row>
    <row r="85" spans="1:52" x14ac:dyDescent="0.25">
      <c r="A85" s="200" t="s">
        <v>306</v>
      </c>
      <c r="B85" s="209">
        <f>IF(((SUM($B$64:B64)+SUM($B$66:B70))+SUM($B$87:B87))&lt;0,((SUM($B$64:B64)+SUM($B$66:B70))+SUM($B$87:B87))*0.18-SUM($A$85:A85),IF(SUM(A$85:$B85)&lt;0,0-SUM(A$85:$B85),0))</f>
        <v>-10807976.440677959</v>
      </c>
      <c r="C85" s="209">
        <f>IF(((SUM($B$64:C64)+SUM($B$66:C70))+SUM($B$87:C87))&lt;0,((SUM($B$64:C64)+SUM($B$66:C70))+SUM($B$87:C87))*0.18-SUM($A$85:B85),IF(SUM($B$85:B85)&lt;0,0-SUM($B$85:B85),0))</f>
        <v>2477264.6800073562</v>
      </c>
      <c r="D85" s="209">
        <f>IF(((SUM($B$64:D64)+SUM($B$66:D70))+SUM($B$87:D87))&lt;0,((SUM($B$64:D64)+SUM($B$66:D70))+SUM($B$87:D87))*0.18-SUM($A$85:C85),IF(SUM($B$85:C85)&lt;0,0-SUM($B$85:C85),0))</f>
        <v>2575718.4173550177</v>
      </c>
      <c r="E85" s="209">
        <f>IF(((SUM($B$64:E64)+SUM($B$66:E70))+SUM($B$87:E87))&lt;0,((SUM($B$64:E64)+SUM($B$66:E70))+SUM($B$87:E87))*0.18-SUM($A$85:D85),IF(SUM($B$85:D85)&lt;0,0-SUM($B$85:D85),0))</f>
        <v>2683040.8040098217</v>
      </c>
      <c r="F85" s="209">
        <f>IF(((SUM($B$64:F64)+SUM($B$66:F70))+SUM($B$87:F87))&lt;0,((SUM($B$64:F64)+SUM($B$66:F70))+SUM($B$87:F87))*0.18-SUM($A$85:E85),IF(SUM($B$85:E85)&lt;0,0-SUM($B$85:E85),0))</f>
        <v>2794656.086130823</v>
      </c>
      <c r="G85" s="209">
        <f>IF(((SUM($B$64:G64)+SUM($B$66:G70))+SUM($B$87:G87))&lt;0,((SUM($B$64:G64)+SUM($B$66:G70))+SUM($B$87:G87))*0.18-SUM($A$85:F85),IF(SUM($B$85:F85)&lt;0,0-SUM($B$85:F85),0))</f>
        <v>277296.45317494078</v>
      </c>
      <c r="H85" s="209">
        <f>IF(((SUM($B$64:H64)+SUM($B$66:H70))+SUM($B$87:H87))&lt;0,((SUM($B$64:H64)+SUM($B$66:H70))+SUM($B$87:H87))*0.18-SUM($A$85:G85),IF(SUM($B$85:G85)&lt;0,0-SUM($B$85:G85),0))</f>
        <v>0</v>
      </c>
      <c r="I85" s="209">
        <f>IF(((SUM($B$64:I64)+SUM($B$66:I70))+SUM($B$87:I87))&lt;0,((SUM($B$64:I64)+SUM($B$66:I70))+SUM($B$87:I87))*0.18-SUM($A$85:H85),IF(SUM($B$85:H85)&lt;0,0-SUM($B$85:H85),0))</f>
        <v>0</v>
      </c>
      <c r="J85" s="209">
        <f>IF(((SUM($B$64:J64)+SUM($B$66:J70))+SUM($B$87:J87))&lt;0,((SUM($B$64:J64)+SUM($B$66:J70))+SUM($B$87:J87))*0.18-SUM($A$85:I85),IF(SUM($B$85:I85)&lt;0,0-SUM($B$85:I85),0))</f>
        <v>0</v>
      </c>
      <c r="K85" s="209">
        <f>IF(((SUM($B$64:K64)+SUM($B$66:K70))+SUM($B$87:K87))&lt;0,((SUM($B$64:K64)+SUM($B$66:K70))+SUM($B$87:K87))*0.18-SUM($A$85:J85),IF(SUM($B$85:J85)&lt;0,0-SUM($B$85:J85),0))</f>
        <v>0</v>
      </c>
      <c r="L85" s="209">
        <f>IF(((SUM($B$64:L64)+SUM($B$66:L70))+SUM($B$87:L87))&lt;0,((SUM($B$64:L64)+SUM($B$66:L70))+SUM($B$87:L87))*0.18-SUM($A$85:K85),IF(SUM($B$85:K85)&lt;0,0-SUM($B$85:K85),0))</f>
        <v>0</v>
      </c>
      <c r="M85" s="199">
        <f>IF(((SUM($B$58:M58)+SUM($B$60:M64))+SUM($B$81:M81))&lt;0,((SUM($B$58:M58)+SUM($B$60:M64))+SUM($B$81:M81))*0.18-SUM($A$85:L85),IF(SUM($B$85:L85)&lt;0,0-SUM($B$85:L85),0))</f>
        <v>0</v>
      </c>
      <c r="N85" s="209">
        <f>IF(((SUM($B$58:N58)+SUM($B$60:N64))+SUM($B$81:N81))&lt;0,((SUM($B$58:N58)+SUM($B$60:N64))+SUM($B$81:N81))*0.18-SUM($A$79:M79),IF(SUM($B$79:M79)&lt;0,0-SUM($B$79:M79),0))</f>
        <v>0</v>
      </c>
      <c r="O85" s="209">
        <f>IF(((SUM($B$58:O58)+SUM($B$60:O64))+SUM($B$81:O81))&lt;0,((SUM($B$58:O58)+SUM($B$60:O64))+SUM($B$81:O81))*0.18-SUM($A$79:N79),IF(SUM($B$79:N79)&lt;0,0-SUM($B$79:N79),0))</f>
        <v>0</v>
      </c>
      <c r="P85" s="209">
        <f>IF(((SUM($B$58:P58)+SUM($B$60:P64))+SUM($B$81:P81))&lt;0,((SUM($B$58:P58)+SUM($B$60:P64))+SUM($B$81:P81))*0.18-SUM($A$79:O79),IF(SUM($B$79:O79)&lt;0,0-SUM($B$79:O79),0))</f>
        <v>0</v>
      </c>
      <c r="Q85" s="209">
        <f>IF(((SUM($B$58:Q58)+SUM($B$60:Q64))+SUM($B$81:Q81))&lt;0,((SUM($B$58:Q58)+SUM($B$60:Q64))+SUM($B$81:Q81))*0.18-SUM($A$79:P79),IF(SUM($B$79:P79)&lt;0,0-SUM($B$79:P79),0))</f>
        <v>0</v>
      </c>
      <c r="R85" s="209">
        <f>IF(((SUM($B$58:R58)+SUM($B$60:R64))+SUM($B$81:R81))&lt;0,((SUM($B$58:R58)+SUM($B$60:R64))+SUM($B$81:R81))*0.18-SUM($A$79:Q79),IF(SUM($B$79:Q79)&lt;0,0-SUM($B$79:Q79),0))</f>
        <v>0</v>
      </c>
      <c r="S85" s="209">
        <f>IF(((SUM($B$58:S58)+SUM($B$60:S64))+SUM($B$81:S81))&lt;0,((SUM($B$58:S58)+SUM($B$60:S64))+SUM($B$81:S81))*0.18-SUM($A$79:R79),IF(SUM($B$79:R79)&lt;0,0-SUM($B$79:R79),0))</f>
        <v>0</v>
      </c>
      <c r="T85" s="209">
        <f>IF(((SUM($B$58:T58)+SUM($B$60:T64))+SUM($B$81:T81))&lt;0,((SUM($B$58:T58)+SUM($B$60:T64))+SUM($B$81:T81))*0.18-SUM($A$79:S79),IF(SUM($B$79:S79)&lt;0,0-SUM($B$79:S79),0))</f>
        <v>0</v>
      </c>
      <c r="U85" s="209">
        <f>IF(((SUM($B$58:U58)+SUM($B$60:U64))+SUM($B$81:U81))&lt;0,((SUM($B$58:U58)+SUM($B$60:U64))+SUM($B$81:U81))*0.18-SUM($A$79:T79),IF(SUM($B$79:T79)&lt;0,0-SUM($B$79:T79),0))</f>
        <v>0</v>
      </c>
      <c r="V85" s="209">
        <f>IF(((SUM($B$58:V58)+SUM($B$60:V64))+SUM($B$81:V81))&lt;0,((SUM($B$58:V58)+SUM($B$60:V64))+SUM($B$81:V81))*0.18-SUM($A$79:U79),IF(SUM($B$79:U79)&lt;0,0-SUM($B$79:U79),0))</f>
        <v>0</v>
      </c>
      <c r="W85" s="209">
        <f>IF(((SUM($B$58:W58)+SUM($B$60:W64))+SUM($B$81:W81))&lt;0,((SUM($B$58:W58)+SUM($B$60:W64))+SUM($B$81:W81))*0.18-SUM($A$79:V79),IF(SUM($B$79:V79)&lt;0,0-SUM($B$79:V79),0))</f>
        <v>0</v>
      </c>
      <c r="X85" s="209">
        <f>IF(((SUM($B$58:X58)+SUM($B$60:X64))+SUM($B$81:X81))&lt;0,((SUM($B$58:X58)+SUM($B$60:X64))+SUM($B$81:X81))*0.18-SUM($A$79:W79),IF(SUM($B$79:W79)&lt;0,0-SUM($B$79:W79),0))</f>
        <v>0</v>
      </c>
      <c r="Y85" s="209">
        <f>IF(((SUM($B$58:Y58)+SUM($B$60:Y64))+SUM($B$81:Y81))&lt;0,((SUM($B$58:Y58)+SUM($B$60:Y64))+SUM($B$81:Y81))*0.18-SUM($A$79:X79),IF(SUM($B$79:X79)&lt;0,0-SUM($B$79:X79),0))</f>
        <v>0</v>
      </c>
      <c r="Z85" s="209">
        <f>IF(((SUM($B$58:Z58)+SUM($B$60:Z64))+SUM($B$81:Z81))&lt;0,((SUM($B$58:Z58)+SUM($B$60:Z64))+SUM($B$81:Z81))*0.18-SUM($A$79:Y79),IF(SUM($B$79:Y79)&lt;0,0-SUM($B$79:Y79),0))</f>
        <v>0</v>
      </c>
      <c r="AA85" s="209">
        <f>IF(((SUM($B$58:AA58)+SUM($B$60:AA64))+SUM($B$81:AA81))&lt;0,((SUM($B$58:AA58)+SUM($B$60:AA64))+SUM($B$81:AA81))*0.18-SUM($A$79:Z79),IF(SUM($B$79:Z79)&lt;0,0-SUM($B$79:Z79),0))</f>
        <v>0</v>
      </c>
      <c r="AB85" s="209">
        <f>IF(((SUM($B$58:AB58)+SUM($B$60:AB64))+SUM($B$81:AB81))&lt;0,((SUM($B$58:AB58)+SUM($B$60:AB64))+SUM($B$81:AB81))*0.18-SUM($A$79:AA79),IF(SUM($B$79:AA79)&lt;0,0-SUM($B$79:AA79),0))</f>
        <v>0</v>
      </c>
      <c r="AC85" s="209">
        <f>IF(((SUM($B$58:AC58)+SUM($B$60:AC64))+SUM($B$81:AC81))&lt;0,((SUM($B$58:AC58)+SUM($B$60:AC64))+SUM($B$81:AC81))*0.18-SUM($A$79:AB79),IF(SUM($B$79:AB79)&lt;0,0-SUM($B$79:AB79),0))</f>
        <v>0</v>
      </c>
      <c r="AD85" s="209">
        <f>IF(((SUM($B$58:AD58)+SUM($B$60:AD64))+SUM($B$81:AD81))&lt;0,((SUM($B$58:AD58)+SUM($B$60:AD64))+SUM($B$81:AD81))*0.18-SUM($A$79:AC79),IF(SUM($B$79:AC79)&lt;0,0-SUM($B$79:AC79),0))</f>
        <v>0</v>
      </c>
      <c r="AE85" s="209">
        <f>IF(((SUM($B$58:AE58)+SUM($B$60:AE64))+SUM($B$81:AE81))&lt;0,((SUM($B$58:AE58)+SUM($B$60:AE64))+SUM($B$81:AE81))*0.18-SUM($A$79:AD79),IF(SUM($B$79:AD79)&lt;0,0-SUM($B$79:AD79),0))</f>
        <v>0</v>
      </c>
      <c r="AF85" s="209">
        <f>IF(((SUM($B$58:AF58)+SUM($B$60:AF64))+SUM($B$81:AF81))&lt;0,((SUM($B$58:AF58)+SUM($B$60:AF64))+SUM($B$81:AF81))*0.18-SUM($A$79:AE79),IF(SUM($B$79:AE79)&lt;0,0-SUM($B$79:AE79),0))</f>
        <v>0</v>
      </c>
      <c r="AG85" s="209">
        <f>IF(((SUM($B$58:AG58)+SUM($B$60:AG64))+SUM($B$81:AG81))&lt;0,((SUM($B$58:AG58)+SUM($B$60:AG64))+SUM($B$81:AG81))*0.18-SUM($A$79:AF79),IF(SUM($B$79:AF79)&lt;0,0-SUM($B$79:AF79),0))</f>
        <v>0</v>
      </c>
      <c r="AH85" s="209">
        <f>IF(((SUM($B$58:AH58)+SUM($B$60:AH64))+SUM($B$81:AH81))&lt;0,((SUM($B$58:AH58)+SUM($B$60:AH64))+SUM($B$81:AH81))*0.18-SUM($A$79:AG79),IF(SUM($B$79:AG79)&lt;0,0-SUM($B$79:AG79),0))</f>
        <v>0</v>
      </c>
      <c r="AI85" s="209">
        <f>IF(((SUM($B$58:AI58)+SUM($B$60:AI64))+SUM($B$81:AI81))&lt;0,((SUM($B$58:AI58)+SUM($B$60:AI64))+SUM($B$81:AI81))*0.18-SUM($A$79:AH79),IF(SUM($B$79:AH79)&lt;0,0-SUM($B$79:AH79),0))</f>
        <v>0</v>
      </c>
      <c r="AJ85" s="209">
        <f>IF(((SUM($B$58:AJ58)+SUM($B$60:AJ64))+SUM($B$81:AJ81))&lt;0,((SUM($B$58:AJ58)+SUM($B$60:AJ64))+SUM($B$81:AJ81))*0.18-SUM($A$79:AI79),IF(SUM($B$79:AI79)&lt;0,0-SUM($B$79:AI79),0))</f>
        <v>0</v>
      </c>
      <c r="AK85" s="209">
        <f>IF(((SUM($B$58:AK58)+SUM($B$60:AK64))+SUM($B$81:AK81))&lt;0,((SUM($B$58:AK58)+SUM($B$60:AK64))+SUM($B$81:AK81))*0.18-SUM($A$79:AJ79),IF(SUM($B$79:AJ79)&lt;0,0-SUM($B$79:AJ79),0))</f>
        <v>0</v>
      </c>
      <c r="AL85" s="209">
        <f>IF(((SUM($B$58:AL58)+SUM($B$60:AL64))+SUM($B$81:AL81))&lt;0,((SUM($B$58:AL58)+SUM($B$60:AL64))+SUM($B$81:AL81))*0.18-SUM($A$79:AK79),IF(SUM($B$79:AK79)&lt;0,0-SUM($B$79:AK79),0))</f>
        <v>0</v>
      </c>
      <c r="AM85" s="209">
        <f>IF(((SUM($B$58:AM58)+SUM($B$60:AM64))+SUM($B$81:AM81))&lt;0,((SUM($B$58:AM58)+SUM($B$60:AM64))+SUM($B$81:AM81))*0.18-SUM($A$79:AL79),IF(SUM($B$79:AL79)&lt;0,0-SUM($B$79:AL79),0))</f>
        <v>0</v>
      </c>
      <c r="AN85" s="209">
        <f>IF(((SUM($B$58:AN58)+SUM($B$60:AN64))+SUM($B$81:AN81))&lt;0,((SUM($B$58:AN58)+SUM($B$60:AN64))+SUM($B$81:AN81))*0.18-SUM($A$79:AM79),IF(SUM($B$79:AM79)&lt;0,0-SUM($B$79:AM79),0))</f>
        <v>0</v>
      </c>
      <c r="AO85" s="209">
        <f>IF(((SUM($B$58:AO58)+SUM($B$60:AO64))+SUM($B$81:AO81))&lt;0,((SUM($B$58:AO58)+SUM($B$60:AO64))+SUM($B$81:AO81))*0.18-SUM($A$79:AN79),IF(SUM($B$79:AN79)&lt;0,0-SUM($B$79:AN79),0))</f>
        <v>0</v>
      </c>
      <c r="AP85" s="209">
        <f>IF(((SUM($B$58:AP58)+SUM($B$60:AP64))+SUM($B$81:AP81))&lt;0,((SUM($B$58:AP58)+SUM($B$60:AP64))+SUM($B$81:AP81))*0.18-SUM($A$79:AO79),IF(SUM($B$79:AO79)&lt;0,0-SUM($B$79:AO79),0))</f>
        <v>0</v>
      </c>
      <c r="AQ85" s="209">
        <f>IF(((SUM($B$58:AQ58)+SUM($B$60:AQ64))+SUM($B$81:AQ81))&lt;0,((SUM($B$58:AQ58)+SUM($B$60:AQ64))+SUM($B$81:AQ81))*0.18-SUM($A$79:AP79),IF(SUM($B$79:AP79)&lt;0,0-SUM($B$79:AP79),0))</f>
        <v>0</v>
      </c>
      <c r="AR85" s="209">
        <f>IF(((SUM($B$58:AR58)+SUM($B$60:AR64))+SUM($B$81:AR81))&lt;0,((SUM($B$58:AR58)+SUM($B$60:AR64))+SUM($B$81:AR81))*0.18-SUM($A$79:AQ79),IF(SUM($B$79:AQ79)&lt;0,0-SUM($B$79:AQ79),0))</f>
        <v>0</v>
      </c>
      <c r="AS85" s="209">
        <f>IF(((SUM($B$58:AS58)+SUM($B$60:AS64))+SUM($B$81:AS81))&lt;0,((SUM($B$58:AS58)+SUM($B$60:AS64))+SUM($B$81:AS81))*0.18-SUM($A$79:AR79),IF(SUM($B$79:AR79)&lt;0,0-SUM($B$79:AR79),0))</f>
        <v>0</v>
      </c>
      <c r="AT85" s="209">
        <f>IF(((SUM($B$58:AT58)+SUM($B$60:AT64))+SUM($B$81:AT81))&lt;0,((SUM($B$58:AT58)+SUM($B$60:AT64))+SUM($B$81:AT81))*0.18-SUM($A$79:AS79),IF(SUM($B$79:AS79)&lt;0,0-SUM($B$79:AS79),0))</f>
        <v>0</v>
      </c>
      <c r="AU85" s="209">
        <f>IF(((SUM($B$58:AU58)+SUM($B$60:AU64))+SUM($B$81:AU81))&lt;0,((SUM($B$58:AU58)+SUM($B$60:AU64))+SUM($B$81:AU81))*0.18-SUM($A$79:AT79),IF(SUM($B$79:AT79)&lt;0,0-SUM($B$79:AT79),0))</f>
        <v>0</v>
      </c>
      <c r="AV85" s="209">
        <f>IF(((SUM($B$58:AV58)+SUM($B$60:AV64))+SUM($B$81:AV81))&lt;0,((SUM($B$58:AV58)+SUM($B$60:AV64))+SUM($B$81:AV81))*0.18-SUM($A$79:AU79),IF(SUM($B$79:AU79)&lt;0,0-SUM($B$79:AU79),0))</f>
        <v>0</v>
      </c>
      <c r="AW85" s="209">
        <f>IF(((SUM($B$58:AW58)+SUM($B$60:AW64))+SUM($B$81:AW81))&lt;0,((SUM($B$58:AW58)+SUM($B$60:AW64))+SUM($B$81:AW81))*0.18-SUM($A$79:AV79),IF(SUM($B$79:AV79)&lt;0,0-SUM($B$79:AV79),0))</f>
        <v>0</v>
      </c>
      <c r="AX85" s="209">
        <f>IF(((SUM($B$58:AX58)+SUM($B$60:AX64))+SUM($B$81:AX81))&lt;0,((SUM($B$58:AX58)+SUM($B$60:AX64))+SUM($B$81:AX81))*0.18-SUM($A$79:AW79),IF(SUM($B$79:AW79)&lt;0,0-SUM($B$79:AW79),0))</f>
        <v>0</v>
      </c>
      <c r="AY85" s="209">
        <f>IF(((SUM($B$58:AY58)+SUM($B$60:AY64))+SUM($B$81:AY81))&lt;0,((SUM($B$58:AY58)+SUM($B$60:AY64))+SUM($B$81:AY81))*0.18-SUM($A$79:AX79),IF(SUM($B$79:AX79)&lt;0,0-SUM($B$79:AX79),0))</f>
        <v>0</v>
      </c>
      <c r="AZ85" s="209">
        <f>IF(((SUM($B$58:AZ58)+SUM($B$60:AZ64))+SUM($B$81:AZ81))&lt;0,((SUM($B$58:AZ58)+SUM($B$60:AZ64))+SUM($B$81:AZ81))*0.18-SUM($A$79:AY79),IF(SUM($B$79:AY79)&lt;0,0-SUM($B$79:AY79),0))</f>
        <v>0</v>
      </c>
    </row>
    <row r="86" spans="1:52" s="138" customFormat="1" x14ac:dyDescent="0.25">
      <c r="A86" s="200" t="s">
        <v>305</v>
      </c>
      <c r="B86" s="198">
        <f>-B64*(B39)</f>
        <v>0</v>
      </c>
      <c r="C86" s="198">
        <f t="shared" ref="C86:L86" si="25">-(C64-B64)*$B$39</f>
        <v>0</v>
      </c>
      <c r="D86" s="198">
        <f t="shared" si="25"/>
        <v>0</v>
      </c>
      <c r="E86" s="198">
        <f t="shared" si="25"/>
        <v>0</v>
      </c>
      <c r="F86" s="198">
        <f t="shared" si="25"/>
        <v>0</v>
      </c>
      <c r="G86" s="198">
        <f t="shared" si="25"/>
        <v>0</v>
      </c>
      <c r="H86" s="198">
        <f t="shared" si="25"/>
        <v>0</v>
      </c>
      <c r="I86" s="198">
        <f t="shared" si="25"/>
        <v>0</v>
      </c>
      <c r="J86" s="198">
        <f t="shared" si="25"/>
        <v>0</v>
      </c>
      <c r="K86" s="198">
        <f t="shared" si="25"/>
        <v>0</v>
      </c>
      <c r="L86" s="198">
        <f t="shared" si="25"/>
        <v>0</v>
      </c>
      <c r="M86" s="199">
        <f>-(M64-L64)*$B$39</f>
        <v>0</v>
      </c>
      <c r="N86" s="198">
        <f t="shared" ref="N86:AZ86" si="26">-(N64-M64)*$B$39</f>
        <v>0</v>
      </c>
      <c r="O86" s="198">
        <f t="shared" si="26"/>
        <v>0</v>
      </c>
      <c r="P86" s="198">
        <f t="shared" si="26"/>
        <v>0</v>
      </c>
      <c r="Q86" s="198">
        <f t="shared" si="26"/>
        <v>0</v>
      </c>
      <c r="R86" s="198">
        <f t="shared" si="26"/>
        <v>0</v>
      </c>
      <c r="S86" s="198">
        <f t="shared" si="26"/>
        <v>0</v>
      </c>
      <c r="T86" s="198">
        <f t="shared" si="26"/>
        <v>0</v>
      </c>
      <c r="U86" s="198">
        <f t="shared" si="26"/>
        <v>0</v>
      </c>
      <c r="V86" s="198">
        <f t="shared" si="26"/>
        <v>0</v>
      </c>
      <c r="W86" s="198">
        <f t="shared" si="26"/>
        <v>0</v>
      </c>
      <c r="X86" s="198">
        <f t="shared" si="26"/>
        <v>0</v>
      </c>
      <c r="Y86" s="198">
        <f t="shared" si="26"/>
        <v>0</v>
      </c>
      <c r="Z86" s="198">
        <f t="shared" si="26"/>
        <v>0</v>
      </c>
      <c r="AA86" s="198">
        <f t="shared" si="26"/>
        <v>0</v>
      </c>
      <c r="AB86" s="198">
        <f t="shared" si="26"/>
        <v>0</v>
      </c>
      <c r="AC86" s="198">
        <f t="shared" si="26"/>
        <v>0</v>
      </c>
      <c r="AD86" s="198">
        <f t="shared" si="26"/>
        <v>0</v>
      </c>
      <c r="AE86" s="198">
        <f t="shared" si="26"/>
        <v>0</v>
      </c>
      <c r="AF86" s="198">
        <f t="shared" si="26"/>
        <v>0</v>
      </c>
      <c r="AG86" s="198">
        <f t="shared" si="26"/>
        <v>0</v>
      </c>
      <c r="AH86" s="198">
        <f t="shared" si="26"/>
        <v>0</v>
      </c>
      <c r="AI86" s="198">
        <f t="shared" si="26"/>
        <v>0</v>
      </c>
      <c r="AJ86" s="198">
        <f t="shared" si="26"/>
        <v>0</v>
      </c>
      <c r="AK86" s="198">
        <f t="shared" si="26"/>
        <v>0</v>
      </c>
      <c r="AL86" s="198">
        <f t="shared" si="26"/>
        <v>0</v>
      </c>
      <c r="AM86" s="198">
        <f t="shared" si="26"/>
        <v>0</v>
      </c>
      <c r="AN86" s="198">
        <f t="shared" si="26"/>
        <v>0</v>
      </c>
      <c r="AO86" s="198">
        <f t="shared" si="26"/>
        <v>0</v>
      </c>
      <c r="AP86" s="198">
        <f t="shared" si="26"/>
        <v>0</v>
      </c>
      <c r="AQ86" s="198">
        <f t="shared" si="26"/>
        <v>0</v>
      </c>
      <c r="AR86" s="198">
        <f t="shared" si="26"/>
        <v>0</v>
      </c>
      <c r="AS86" s="198">
        <f t="shared" si="26"/>
        <v>0</v>
      </c>
      <c r="AT86" s="198">
        <f t="shared" si="26"/>
        <v>0</v>
      </c>
      <c r="AU86" s="198">
        <f t="shared" si="26"/>
        <v>0</v>
      </c>
      <c r="AV86" s="198">
        <f t="shared" si="26"/>
        <v>0</v>
      </c>
      <c r="AW86" s="198">
        <f t="shared" si="26"/>
        <v>0</v>
      </c>
      <c r="AX86" s="198">
        <f t="shared" si="26"/>
        <v>0</v>
      </c>
      <c r="AY86" s="198">
        <f t="shared" si="26"/>
        <v>0</v>
      </c>
      <c r="AZ86" s="198">
        <f t="shared" si="26"/>
        <v>0</v>
      </c>
    </row>
    <row r="87" spans="1:52" s="138" customFormat="1" x14ac:dyDescent="0.25">
      <c r="A87" s="200" t="s">
        <v>304</v>
      </c>
      <c r="B87" s="198">
        <f>-($B$25+$B$26)*$B$28</f>
        <v>-60044313.559322</v>
      </c>
      <c r="C87" s="198">
        <v>0</v>
      </c>
      <c r="D87" s="198">
        <v>0</v>
      </c>
      <c r="E87" s="198">
        <v>0</v>
      </c>
      <c r="F87" s="198">
        <v>0</v>
      </c>
      <c r="G87" s="198">
        <v>0</v>
      </c>
      <c r="H87" s="198">
        <v>0</v>
      </c>
      <c r="I87" s="198">
        <v>0</v>
      </c>
      <c r="J87" s="198">
        <v>0</v>
      </c>
      <c r="K87" s="198">
        <v>0</v>
      </c>
      <c r="L87" s="198">
        <v>0</v>
      </c>
      <c r="M87" s="199">
        <v>0</v>
      </c>
      <c r="N87" s="198">
        <v>0</v>
      </c>
      <c r="O87" s="198">
        <v>0</v>
      </c>
      <c r="P87" s="198">
        <v>0</v>
      </c>
      <c r="Q87" s="198">
        <v>0</v>
      </c>
      <c r="R87" s="198">
        <v>0</v>
      </c>
      <c r="S87" s="198">
        <v>0</v>
      </c>
      <c r="T87" s="198">
        <v>0</v>
      </c>
      <c r="U87" s="198">
        <v>0</v>
      </c>
      <c r="V87" s="198">
        <v>0</v>
      </c>
      <c r="W87" s="198">
        <v>0</v>
      </c>
      <c r="X87" s="198">
        <v>0</v>
      </c>
      <c r="Y87" s="198">
        <v>0</v>
      </c>
      <c r="Z87" s="198">
        <v>0</v>
      </c>
      <c r="AA87" s="198">
        <v>0</v>
      </c>
      <c r="AB87" s="198"/>
      <c r="AC87" s="198"/>
      <c r="AD87" s="198"/>
      <c r="AE87" s="198"/>
      <c r="AF87" s="198"/>
      <c r="AG87" s="198"/>
      <c r="AH87" s="198"/>
      <c r="AI87" s="198"/>
      <c r="AJ87" s="198"/>
      <c r="AK87" s="198"/>
      <c r="AL87" s="198"/>
      <c r="AM87" s="198"/>
      <c r="AN87" s="198"/>
      <c r="AO87" s="198"/>
      <c r="AP87" s="198"/>
      <c r="AQ87" s="198"/>
      <c r="AR87" s="198"/>
      <c r="AS87" s="198"/>
      <c r="AT87" s="198"/>
      <c r="AU87" s="198"/>
      <c r="AV87" s="198"/>
      <c r="AW87" s="198"/>
      <c r="AX87" s="198"/>
      <c r="AY87" s="198"/>
      <c r="AZ87" s="198"/>
    </row>
    <row r="88" spans="1:52" s="138" customFormat="1" x14ac:dyDescent="0.25">
      <c r="A88" s="200" t="s">
        <v>303</v>
      </c>
      <c r="B88" s="198">
        <f t="shared" ref="B88:AZ88" si="27">B59-B60</f>
        <v>0</v>
      </c>
      <c r="C88" s="198">
        <f t="shared" si="27"/>
        <v>0</v>
      </c>
      <c r="D88" s="198">
        <f t="shared" si="27"/>
        <v>0</v>
      </c>
      <c r="E88" s="198">
        <f t="shared" si="27"/>
        <v>0</v>
      </c>
      <c r="F88" s="198">
        <f t="shared" si="27"/>
        <v>0</v>
      </c>
      <c r="G88" s="198">
        <f t="shared" si="27"/>
        <v>0</v>
      </c>
      <c r="H88" s="198">
        <f t="shared" si="27"/>
        <v>0</v>
      </c>
      <c r="I88" s="198">
        <f t="shared" si="27"/>
        <v>0</v>
      </c>
      <c r="J88" s="198">
        <f t="shared" si="27"/>
        <v>0</v>
      </c>
      <c r="K88" s="198">
        <f t="shared" si="27"/>
        <v>0</v>
      </c>
      <c r="L88" s="198">
        <f t="shared" si="27"/>
        <v>0</v>
      </c>
      <c r="M88" s="199">
        <f t="shared" si="27"/>
        <v>0</v>
      </c>
      <c r="N88" s="198">
        <f t="shared" si="27"/>
        <v>0</v>
      </c>
      <c r="O88" s="198">
        <f t="shared" si="27"/>
        <v>0</v>
      </c>
      <c r="P88" s="198">
        <f t="shared" si="27"/>
        <v>0</v>
      </c>
      <c r="Q88" s="198">
        <f t="shared" si="27"/>
        <v>0</v>
      </c>
      <c r="R88" s="198">
        <f t="shared" si="27"/>
        <v>0</v>
      </c>
      <c r="S88" s="198">
        <f t="shared" si="27"/>
        <v>0</v>
      </c>
      <c r="T88" s="198">
        <f t="shared" si="27"/>
        <v>0</v>
      </c>
      <c r="U88" s="198">
        <f t="shared" si="27"/>
        <v>0</v>
      </c>
      <c r="V88" s="198">
        <f t="shared" si="27"/>
        <v>0</v>
      </c>
      <c r="W88" s="198">
        <f t="shared" si="27"/>
        <v>0</v>
      </c>
      <c r="X88" s="198">
        <f t="shared" si="27"/>
        <v>0</v>
      </c>
      <c r="Y88" s="198">
        <f t="shared" si="27"/>
        <v>0</v>
      </c>
      <c r="Z88" s="198">
        <f t="shared" si="27"/>
        <v>0</v>
      </c>
      <c r="AA88" s="198">
        <f t="shared" si="27"/>
        <v>0</v>
      </c>
      <c r="AB88" s="198">
        <f t="shared" si="27"/>
        <v>0</v>
      </c>
      <c r="AC88" s="198">
        <f t="shared" si="27"/>
        <v>0</v>
      </c>
      <c r="AD88" s="198">
        <f t="shared" si="27"/>
        <v>0</v>
      </c>
      <c r="AE88" s="198">
        <f t="shared" si="27"/>
        <v>0</v>
      </c>
      <c r="AF88" s="198">
        <f t="shared" si="27"/>
        <v>0</v>
      </c>
      <c r="AG88" s="198">
        <f t="shared" si="27"/>
        <v>0</v>
      </c>
      <c r="AH88" s="198">
        <f t="shared" si="27"/>
        <v>0</v>
      </c>
      <c r="AI88" s="198">
        <f t="shared" si="27"/>
        <v>0</v>
      </c>
      <c r="AJ88" s="198">
        <f t="shared" si="27"/>
        <v>0</v>
      </c>
      <c r="AK88" s="198">
        <f t="shared" si="27"/>
        <v>0</v>
      </c>
      <c r="AL88" s="198">
        <f t="shared" si="27"/>
        <v>0</v>
      </c>
      <c r="AM88" s="198">
        <f t="shared" si="27"/>
        <v>0</v>
      </c>
      <c r="AN88" s="198">
        <f t="shared" si="27"/>
        <v>0</v>
      </c>
      <c r="AO88" s="198">
        <f t="shared" si="27"/>
        <v>0</v>
      </c>
      <c r="AP88" s="198">
        <f t="shared" si="27"/>
        <v>0</v>
      </c>
      <c r="AQ88" s="198">
        <f t="shared" si="27"/>
        <v>0</v>
      </c>
      <c r="AR88" s="198">
        <f t="shared" si="27"/>
        <v>0</v>
      </c>
      <c r="AS88" s="198">
        <f t="shared" si="27"/>
        <v>0</v>
      </c>
      <c r="AT88" s="198">
        <f t="shared" si="27"/>
        <v>0</v>
      </c>
      <c r="AU88" s="198">
        <f t="shared" si="27"/>
        <v>0</v>
      </c>
      <c r="AV88" s="198">
        <f t="shared" si="27"/>
        <v>0</v>
      </c>
      <c r="AW88" s="198">
        <f t="shared" si="27"/>
        <v>0</v>
      </c>
      <c r="AX88" s="198">
        <f t="shared" si="27"/>
        <v>0</v>
      </c>
      <c r="AY88" s="198">
        <f t="shared" si="27"/>
        <v>0</v>
      </c>
      <c r="AZ88" s="198">
        <f t="shared" si="27"/>
        <v>0</v>
      </c>
    </row>
    <row r="89" spans="1:52" s="138" customFormat="1" ht="14.25" x14ac:dyDescent="0.25">
      <c r="A89" s="210" t="s">
        <v>302</v>
      </c>
      <c r="B89" s="196">
        <f>SUM(B81:B88)</f>
        <v>-70852289.999999955</v>
      </c>
      <c r="C89" s="196">
        <f t="shared" ref="C89:AZ89" si="28">SUM(C81:C88)</f>
        <v>12823960.348281108</v>
      </c>
      <c r="D89" s="196">
        <f>SUM(D81:D88)</f>
        <v>13369112.987279387</v>
      </c>
      <c r="E89" s="196">
        <f>SUM(E81:E88)</f>
        <v>13962550.494727677</v>
      </c>
      <c r="F89" s="196">
        <f t="shared" si="28"/>
        <v>14579360.43304747</v>
      </c>
      <c r="G89" s="196">
        <f t="shared" si="28"/>
        <v>12587038.17311189</v>
      </c>
      <c r="H89" s="196">
        <f t="shared" si="28"/>
        <v>12855415.518451618</v>
      </c>
      <c r="I89" s="196">
        <f t="shared" si="28"/>
        <v>12945478.981635356</v>
      </c>
      <c r="J89" s="196">
        <f t="shared" si="28"/>
        <v>13534935.020478889</v>
      </c>
      <c r="K89" s="196">
        <f t="shared" si="28"/>
        <v>14147604.231449716</v>
      </c>
      <c r="L89" s="196">
        <f t="shared" si="28"/>
        <v>14784415.141432941</v>
      </c>
      <c r="M89" s="197">
        <f t="shared" si="28"/>
        <v>36944437.433362439</v>
      </c>
      <c r="N89" s="196">
        <f t="shared" si="28"/>
        <v>21559347.980395474</v>
      </c>
      <c r="O89" s="196">
        <f t="shared" si="28"/>
        <v>21919322.912805166</v>
      </c>
      <c r="P89" s="196">
        <f t="shared" si="28"/>
        <v>22913890.725709848</v>
      </c>
      <c r="Q89" s="196">
        <f t="shared" si="28"/>
        <v>23948241.251130715</v>
      </c>
      <c r="R89" s="196">
        <f t="shared" si="28"/>
        <v>25023965.797568418</v>
      </c>
      <c r="S89" s="196">
        <f t="shared" si="28"/>
        <v>26142719.325863626</v>
      </c>
      <c r="T89" s="196">
        <f t="shared" si="28"/>
        <v>27306222.995290644</v>
      </c>
      <c r="U89" s="196">
        <f t="shared" si="28"/>
        <v>27919926.539188407</v>
      </c>
      <c r="V89" s="196">
        <f t="shared" si="28"/>
        <v>29178372.108040668</v>
      </c>
      <c r="W89" s="196">
        <f t="shared" si="28"/>
        <v>31784321.563125134</v>
      </c>
      <c r="X89" s="196">
        <f t="shared" si="28"/>
        <v>33152566.951737791</v>
      </c>
      <c r="Y89" s="196">
        <f t="shared" si="28"/>
        <v>34620747.588703722</v>
      </c>
      <c r="Z89" s="196">
        <f t="shared" si="28"/>
        <v>36147655.451148286</v>
      </c>
      <c r="AA89" s="196">
        <f t="shared" si="28"/>
        <v>37735639.62809062</v>
      </c>
      <c r="AB89" s="196">
        <f t="shared" si="28"/>
        <v>39387143.172110654</v>
      </c>
      <c r="AC89" s="196">
        <f t="shared" si="28"/>
        <v>41104706.857891493</v>
      </c>
      <c r="AD89" s="196">
        <f t="shared" si="28"/>
        <v>42890973.091103569</v>
      </c>
      <c r="AE89" s="196">
        <f t="shared" si="28"/>
        <v>44748689.97364413</v>
      </c>
      <c r="AF89" s="196">
        <f t="shared" si="28"/>
        <v>46680715.531486295</v>
      </c>
      <c r="AG89" s="196">
        <f t="shared" si="28"/>
        <v>48690022.11164216</v>
      </c>
      <c r="AH89" s="196">
        <f t="shared" si="28"/>
        <v>50779700.95500426</v>
      </c>
      <c r="AI89" s="196">
        <f t="shared" si="28"/>
        <v>52952966.952100843</v>
      </c>
      <c r="AJ89" s="196">
        <f t="shared" si="28"/>
        <v>55213163.589081295</v>
      </c>
      <c r="AK89" s="196">
        <f t="shared" si="28"/>
        <v>57563768.091540948</v>
      </c>
      <c r="AL89" s="196">
        <f t="shared" si="28"/>
        <v>60008396.774099</v>
      </c>
      <c r="AM89" s="196">
        <f t="shared" si="28"/>
        <v>62550810.603959374</v>
      </c>
      <c r="AN89" s="196">
        <f t="shared" si="28"/>
        <v>65194920.987014145</v>
      </c>
      <c r="AO89" s="196">
        <f t="shared" si="28"/>
        <v>67944795.785391137</v>
      </c>
      <c r="AP89" s="196">
        <f t="shared" si="28"/>
        <v>70804665.575703174</v>
      </c>
      <c r="AQ89" s="196">
        <f t="shared" si="28"/>
        <v>73778930.157627746</v>
      </c>
      <c r="AR89" s="196">
        <f t="shared" si="28"/>
        <v>76872165.322829276</v>
      </c>
      <c r="AS89" s="196">
        <f t="shared" si="28"/>
        <v>80089129.894638836</v>
      </c>
      <c r="AT89" s="196">
        <f t="shared" si="28"/>
        <v>83434773.049320817</v>
      </c>
      <c r="AU89" s="196">
        <f t="shared" si="28"/>
        <v>86914241.930190057</v>
      </c>
      <c r="AV89" s="196">
        <f t="shared" si="28"/>
        <v>90532889.566294089</v>
      </c>
      <c r="AW89" s="196">
        <f t="shared" si="28"/>
        <v>94296283.107842252</v>
      </c>
      <c r="AX89" s="196">
        <f t="shared" si="28"/>
        <v>98210212.39105235</v>
      </c>
      <c r="AY89" s="196">
        <f t="shared" si="28"/>
        <v>102280698.84559087</v>
      </c>
      <c r="AZ89" s="196">
        <f t="shared" si="28"/>
        <v>106514004.75831093</v>
      </c>
    </row>
    <row r="90" spans="1:52" s="138" customFormat="1" ht="14.25" x14ac:dyDescent="0.25">
      <c r="A90" s="210" t="s">
        <v>526</v>
      </c>
      <c r="B90" s="196">
        <f>SUM($B$89:B89)</f>
        <v>-70852289.999999955</v>
      </c>
      <c r="C90" s="196">
        <f>SUM($B$89:C89)</f>
        <v>-58028329.651718847</v>
      </c>
      <c r="D90" s="196">
        <f>SUM($B$89:D89)</f>
        <v>-44659216.664439462</v>
      </c>
      <c r="E90" s="196">
        <f>SUM($B$89:E89)</f>
        <v>-30696666.169711784</v>
      </c>
      <c r="F90" s="196">
        <f>SUM($B$89:F89)</f>
        <v>-16117305.736664314</v>
      </c>
      <c r="G90" s="196">
        <f>SUM($B$89:G89)</f>
        <v>-3530267.5635524243</v>
      </c>
      <c r="H90" s="196">
        <f>SUM($B$89:H89)</f>
        <v>9325147.9548991937</v>
      </c>
      <c r="I90" s="196">
        <f>SUM($B$89:I89)</f>
        <v>22270626.93653455</v>
      </c>
      <c r="J90" s="196">
        <f>SUM($B$89:J89)</f>
        <v>35805561.957013443</v>
      </c>
      <c r="K90" s="196">
        <f>SUM($B$89:K89)</f>
        <v>49953166.188463159</v>
      </c>
      <c r="L90" s="196">
        <f>SUM($B$89:L89)</f>
        <v>64737581.3298961</v>
      </c>
      <c r="M90" s="197">
        <f>SUM($B$83:M83)</f>
        <v>0</v>
      </c>
      <c r="N90" s="196">
        <f>SUM($B$83:N83)</f>
        <v>0</v>
      </c>
      <c r="O90" s="196">
        <f>SUM($B$83:O83)</f>
        <v>0</v>
      </c>
      <c r="P90" s="196">
        <f>SUM($B$83:P83)</f>
        <v>0</v>
      </c>
      <c r="Q90" s="196">
        <f>SUM($B$83:Q83)</f>
        <v>0</v>
      </c>
      <c r="R90" s="196">
        <f>SUM($B$83:R83)</f>
        <v>0</v>
      </c>
      <c r="S90" s="196">
        <f>SUM($B$83:S83)</f>
        <v>0</v>
      </c>
      <c r="T90" s="196">
        <f>SUM($B$83:T83)</f>
        <v>0</v>
      </c>
      <c r="U90" s="196">
        <f>SUM($B$83:U83)</f>
        <v>0</v>
      </c>
      <c r="V90" s="196">
        <f>SUM($B$83:V83)</f>
        <v>0</v>
      </c>
      <c r="W90" s="196">
        <f>SUM($B$83:W83)</f>
        <v>0</v>
      </c>
      <c r="X90" s="196">
        <f>SUM($B$83:X83)</f>
        <v>0</v>
      </c>
      <c r="Y90" s="196">
        <f>SUM($B$83:Y83)</f>
        <v>0</v>
      </c>
      <c r="Z90" s="196">
        <f>SUM($B$83:Z83)</f>
        <v>0</v>
      </c>
      <c r="AA90" s="196">
        <f>SUM($B$83:AA83)</f>
        <v>0</v>
      </c>
      <c r="AB90" s="196">
        <f>SUM($B$83:AB83)</f>
        <v>0</v>
      </c>
      <c r="AC90" s="196">
        <f>SUM($B$83:AC83)</f>
        <v>0</v>
      </c>
      <c r="AD90" s="196">
        <f>SUM($B$83:AD83)</f>
        <v>0</v>
      </c>
      <c r="AE90" s="196">
        <f>SUM($B$83:AE83)</f>
        <v>0</v>
      </c>
      <c r="AF90" s="196">
        <f>SUM($B$83:AF83)</f>
        <v>0</v>
      </c>
      <c r="AG90" s="196">
        <f>SUM($B$83:AG83)</f>
        <v>0</v>
      </c>
      <c r="AH90" s="196">
        <f>SUM($B$83:AH83)</f>
        <v>0</v>
      </c>
      <c r="AI90" s="196">
        <f>SUM($B$83:AI83)</f>
        <v>0</v>
      </c>
      <c r="AJ90" s="196">
        <f>SUM($B$83:AJ83)</f>
        <v>0</v>
      </c>
      <c r="AK90" s="196">
        <f>SUM($B$83:AK83)</f>
        <v>0</v>
      </c>
      <c r="AL90" s="196">
        <f>SUM($B$83:AL83)</f>
        <v>0</v>
      </c>
      <c r="AM90" s="196">
        <f>SUM($B$83:AM83)</f>
        <v>0</v>
      </c>
      <c r="AN90" s="196">
        <f>SUM($B$83:AN83)</f>
        <v>0</v>
      </c>
      <c r="AO90" s="196">
        <f>SUM($B$83:AO83)</f>
        <v>0</v>
      </c>
      <c r="AP90" s="196">
        <f>SUM($B$83:AP83)</f>
        <v>0</v>
      </c>
      <c r="AQ90" s="196">
        <f>SUM($B$83:AQ83)</f>
        <v>0</v>
      </c>
      <c r="AR90" s="196">
        <f>SUM($B$83:AR83)</f>
        <v>0</v>
      </c>
      <c r="AS90" s="196">
        <f>SUM($B$83:AS83)</f>
        <v>0</v>
      </c>
      <c r="AT90" s="196">
        <f>SUM($B$83:AT83)</f>
        <v>0</v>
      </c>
      <c r="AU90" s="196">
        <f>SUM($B$83:AU83)</f>
        <v>0</v>
      </c>
      <c r="AV90" s="196">
        <f>SUM($B$83:AV83)</f>
        <v>0</v>
      </c>
      <c r="AW90" s="196">
        <f>SUM($B$83:AW83)</f>
        <v>0</v>
      </c>
      <c r="AX90" s="196">
        <f>SUM($B$83:AX83)</f>
        <v>0</v>
      </c>
      <c r="AY90" s="196">
        <f>SUM($B$83:AY83)</f>
        <v>0</v>
      </c>
      <c r="AZ90" s="196">
        <f>SUM($B$83:AZ83)</f>
        <v>0</v>
      </c>
    </row>
    <row r="91" spans="1:52" x14ac:dyDescent="0.25">
      <c r="A91" s="211" t="s">
        <v>301</v>
      </c>
      <c r="B91" s="212">
        <f t="shared" ref="B91:L91" si="29">1/POWER((1+$B$44),B79)</f>
        <v>1</v>
      </c>
      <c r="C91" s="212">
        <f t="shared" si="29"/>
        <v>0.88105726872246692</v>
      </c>
      <c r="D91" s="212">
        <f t="shared" si="29"/>
        <v>0.77626191076869333</v>
      </c>
      <c r="E91" s="212">
        <f t="shared" si="29"/>
        <v>0.68393119891514842</v>
      </c>
      <c r="F91" s="212">
        <f t="shared" si="29"/>
        <v>0.60258255411026285</v>
      </c>
      <c r="G91" s="212">
        <f t="shared" si="29"/>
        <v>0.53090973930419638</v>
      </c>
      <c r="H91" s="212">
        <f t="shared" si="29"/>
        <v>0.4677618848495122</v>
      </c>
      <c r="I91" s="212">
        <f t="shared" si="29"/>
        <v>0.41212500867798435</v>
      </c>
      <c r="J91" s="212">
        <f t="shared" si="29"/>
        <v>0.3631057345180479</v>
      </c>
      <c r="K91" s="212">
        <f t="shared" si="29"/>
        <v>0.31991694671193649</v>
      </c>
      <c r="L91" s="212">
        <f t="shared" si="29"/>
        <v>0.28186515128804979</v>
      </c>
      <c r="M91" s="213">
        <f t="shared" ref="M91:AZ91" si="30">1/POWER((1+$B$44),M79)</f>
        <v>0.24833934034189409</v>
      </c>
      <c r="N91" s="212">
        <f t="shared" si="30"/>
        <v>0.21880118091796832</v>
      </c>
      <c r="O91" s="212">
        <f t="shared" si="30"/>
        <v>0.19277637085283555</v>
      </c>
      <c r="P91" s="212">
        <f t="shared" si="30"/>
        <v>0.16984702277782865</v>
      </c>
      <c r="Q91" s="212">
        <f t="shared" si="30"/>
        <v>0.14964495398927638</v>
      </c>
      <c r="R91" s="212">
        <f t="shared" si="30"/>
        <v>0.13184577443989109</v>
      </c>
      <c r="S91" s="212">
        <f t="shared" si="30"/>
        <v>0.11616367792060887</v>
      </c>
      <c r="T91" s="212">
        <f t="shared" si="30"/>
        <v>0.102346852793488</v>
      </c>
      <c r="U91" s="212">
        <f t="shared" si="30"/>
        <v>9.0173438584570942E-2</v>
      </c>
      <c r="V91" s="212">
        <f t="shared" si="30"/>
        <v>7.9447963510635183E-2</v>
      </c>
      <c r="W91" s="212">
        <f t="shared" si="30"/>
        <v>6.999820573624245E-2</v>
      </c>
      <c r="X91" s="212">
        <f t="shared" si="30"/>
        <v>6.1672427961447097E-2</v>
      </c>
      <c r="Y91" s="212">
        <f t="shared" si="30"/>
        <v>5.4336940935195678E-2</v>
      </c>
      <c r="Z91" s="212">
        <f t="shared" si="30"/>
        <v>4.7873956771097514E-2</v>
      </c>
      <c r="AA91" s="212">
        <f t="shared" si="30"/>
        <v>4.2179697595680632E-2</v>
      </c>
      <c r="AB91" s="212">
        <f t="shared" si="30"/>
        <v>3.7162729159189986E-2</v>
      </c>
      <c r="AC91" s="212">
        <f t="shared" si="30"/>
        <v>3.2742492651268711E-2</v>
      </c>
      <c r="AD91" s="212">
        <f t="shared" si="30"/>
        <v>2.8848011146492256E-2</v>
      </c>
      <c r="AE91" s="212">
        <f t="shared" si="30"/>
        <v>2.5416749908803746E-2</v>
      </c>
      <c r="AF91" s="212">
        <f t="shared" si="30"/>
        <v>2.239361225445264E-2</v>
      </c>
      <c r="AG91" s="212">
        <f t="shared" si="30"/>
        <v>1.9730054849738013E-2</v>
      </c>
      <c r="AH91" s="212">
        <f t="shared" si="30"/>
        <v>1.7383308237654636E-2</v>
      </c>
      <c r="AI91" s="212">
        <f t="shared" si="30"/>
        <v>1.5315690077228756E-2</v>
      </c>
      <c r="AJ91" s="212">
        <f t="shared" si="30"/>
        <v>1.3494000068042956E-2</v>
      </c>
      <c r="AK91" s="212">
        <f t="shared" si="30"/>
        <v>1.1888986844090711E-2</v>
      </c>
      <c r="AL91" s="212">
        <f t="shared" si="30"/>
        <v>1.0474878276731903E-2</v>
      </c>
      <c r="AM91" s="212">
        <f t="shared" si="30"/>
        <v>9.228967644697713E-3</v>
      </c>
      <c r="AN91" s="212">
        <f t="shared" si="30"/>
        <v>8.1312490261653842E-3</v>
      </c>
      <c r="AO91" s="212">
        <f t="shared" si="30"/>
        <v>7.1640960582954934E-3</v>
      </c>
      <c r="AP91" s="212">
        <f t="shared" si="30"/>
        <v>6.3119789059872195E-3</v>
      </c>
      <c r="AQ91" s="212">
        <f t="shared" si="30"/>
        <v>5.5612148951429243E-3</v>
      </c>
      <c r="AR91" s="212">
        <f t="shared" si="30"/>
        <v>4.8997488062933253E-3</v>
      </c>
      <c r="AS91" s="212">
        <f t="shared" si="30"/>
        <v>4.3169593006989653E-3</v>
      </c>
      <c r="AT91" s="212">
        <f t="shared" si="30"/>
        <v>3.8034883706598811E-3</v>
      </c>
      <c r="AU91" s="212">
        <f t="shared" si="30"/>
        <v>3.3510910754712612E-3</v>
      </c>
      <c r="AV91" s="212">
        <f t="shared" si="30"/>
        <v>2.9525031501949437E-3</v>
      </c>
      <c r="AW91" s="212">
        <f t="shared" si="30"/>
        <v>2.6013243614052368E-3</v>
      </c>
      <c r="AX91" s="212">
        <f t="shared" si="30"/>
        <v>2.2919157369209139E-3</v>
      </c>
      <c r="AY91" s="212">
        <f t="shared" si="30"/>
        <v>2.0193090193135802E-3</v>
      </c>
      <c r="AZ91" s="212">
        <f t="shared" si="30"/>
        <v>1.7791268892630662E-3</v>
      </c>
    </row>
    <row r="92" spans="1:52" x14ac:dyDescent="0.25">
      <c r="A92" s="214" t="s">
        <v>527</v>
      </c>
      <c r="B92" s="215">
        <f t="shared" ref="B92:AY92" si="31">B89*B91</f>
        <v>-70852289.999999955</v>
      </c>
      <c r="C92" s="215">
        <f t="shared" si="31"/>
        <v>11298643.478661768</v>
      </c>
      <c r="D92" s="215">
        <f t="shared" si="31"/>
        <v>10377933.192788051</v>
      </c>
      <c r="E92" s="215">
        <f t="shared" si="31"/>
        <v>9549423.8997723982</v>
      </c>
      <c r="F92" s="215">
        <f t="shared" si="31"/>
        <v>8785268.2470398527</v>
      </c>
      <c r="G92" s="215">
        <f t="shared" si="31"/>
        <v>6682581.1550988015</v>
      </c>
      <c r="H92" s="215">
        <f t="shared" si="31"/>
        <v>6013273.3934345981</v>
      </c>
      <c r="I92" s="215">
        <f t="shared" si="31"/>
        <v>5335155.6376471352</v>
      </c>
      <c r="J92" s="215">
        <f t="shared" si="31"/>
        <v>4914612.5222650366</v>
      </c>
      <c r="K92" s="215">
        <f t="shared" si="31"/>
        <v>4526058.3490142655</v>
      </c>
      <c r="L92" s="215">
        <f t="shared" si="31"/>
        <v>4167211.41054533</v>
      </c>
      <c r="M92" s="197">
        <f t="shared" si="31"/>
        <v>9174757.2215036061</v>
      </c>
      <c r="N92" s="215">
        <f t="shared" si="31"/>
        <v>4717210.797931945</v>
      </c>
      <c r="O92" s="215">
        <f t="shared" si="31"/>
        <v>4225527.5226819841</v>
      </c>
      <c r="P92" s="215">
        <f t="shared" si="31"/>
        <v>3891856.1200183174</v>
      </c>
      <c r="Q92" s="215">
        <f t="shared" si="31"/>
        <v>3583733.4601495466</v>
      </c>
      <c r="R92" s="215">
        <f t="shared" si="31"/>
        <v>3299304.1501377551</v>
      </c>
      <c r="S92" s="215">
        <f t="shared" si="31"/>
        <v>3036834.4277384994</v>
      </c>
      <c r="T92" s="215">
        <f t="shared" si="31"/>
        <v>2794705.9852451687</v>
      </c>
      <c r="U92" s="215">
        <f t="shared" si="31"/>
        <v>2517635.7810672382</v>
      </c>
      <c r="V92" s="215">
        <f t="shared" si="31"/>
        <v>2318162.2425393504</v>
      </c>
      <c r="W92" s="215">
        <f t="shared" si="31"/>
        <v>2224845.4799625203</v>
      </c>
      <c r="X92" s="215">
        <f t="shared" si="31"/>
        <v>2044599.2970681007</v>
      </c>
      <c r="Y92" s="215">
        <f t="shared" si="31"/>
        <v>1881185.5168597123</v>
      </c>
      <c r="Z92" s="215">
        <f t="shared" si="31"/>
        <v>1730531.2944448006</v>
      </c>
      <c r="AA92" s="215">
        <f t="shared" si="31"/>
        <v>1591677.8680924447</v>
      </c>
      <c r="AB92" s="215">
        <f t="shared" si="31"/>
        <v>1463733.7340593874</v>
      </c>
      <c r="AC92" s="215">
        <f t="shared" si="31"/>
        <v>1345870.5622270668</v>
      </c>
      <c r="AD92" s="215">
        <f t="shared" si="31"/>
        <v>1237319.2698160552</v>
      </c>
      <c r="AE92" s="215">
        <f t="shared" si="31"/>
        <v>1137366.2618067067</v>
      </c>
      <c r="AF92" s="215">
        <f t="shared" si="31"/>
        <v>1045349.8433725091</v>
      </c>
      <c r="AG92" s="215">
        <f t="shared" si="31"/>
        <v>960656.80689765653</v>
      </c>
      <c r="AH92" s="215">
        <f t="shared" si="31"/>
        <v>882719.19391676458</v>
      </c>
      <c r="AI92" s="215">
        <f t="shared" si="31"/>
        <v>811011.23050811316</v>
      </c>
      <c r="AJ92" s="215">
        <f t="shared" si="31"/>
        <v>745046.43322792987</v>
      </c>
      <c r="AK92" s="215">
        <f t="shared" si="31"/>
        <v>684374.88153661904</v>
      </c>
      <c r="AL92" s="215">
        <f t="shared" si="31"/>
        <v>628580.65179051843</v>
      </c>
      <c r="AM92" s="215">
        <f t="shared" si="31"/>
        <v>577279.40721355565</v>
      </c>
      <c r="AN92" s="215">
        <f t="shared" si="31"/>
        <v>530116.13778658793</v>
      </c>
      <c r="AO92" s="215">
        <f t="shared" si="31"/>
        <v>486763.04366781289</v>
      </c>
      <c r="AP92" s="215">
        <f t="shared" si="31"/>
        <v>446917.55555931787</v>
      </c>
      <c r="AQ92" s="215">
        <f t="shared" si="31"/>
        <v>410300.48534030892</v>
      </c>
      <c r="AR92" s="215">
        <f t="shared" si="31"/>
        <v>376654.3002777159</v>
      </c>
      <c r="AS92" s="215">
        <f t="shared" si="31"/>
        <v>345741.51418354869</v>
      </c>
      <c r="AT92" s="215">
        <f t="shared" si="31"/>
        <v>317343.18900173821</v>
      </c>
      <c r="AU92" s="215">
        <f t="shared" si="31"/>
        <v>291257.54046360997</v>
      </c>
      <c r="AV92" s="215">
        <f t="shared" si="31"/>
        <v>267298.64164073428</v>
      </c>
      <c r="AW92" s="215">
        <f t="shared" si="31"/>
        <v>245295.21843839515</v>
      </c>
      <c r="AX92" s="215">
        <f t="shared" si="31"/>
        <v>225089.53130539821</v>
      </c>
      <c r="AY92" s="215">
        <f t="shared" si="31"/>
        <v>206536.33768059773</v>
      </c>
      <c r="AZ92" s="215">
        <f>AZ89*AZ91</f>
        <v>189501.92994860516</v>
      </c>
    </row>
    <row r="93" spans="1:52" x14ac:dyDescent="0.25">
      <c r="A93" s="214" t="s">
        <v>528</v>
      </c>
      <c r="B93" s="215">
        <f>SUM($B$92:B92)</f>
        <v>-70852289.999999955</v>
      </c>
      <c r="C93" s="215">
        <f>SUM($B$92:C92)</f>
        <v>-59553646.521338187</v>
      </c>
      <c r="D93" s="215">
        <f>SUM($B$92:D92)</f>
        <v>-49175713.328550138</v>
      </c>
      <c r="E93" s="215">
        <f>SUM($B$92:E92)</f>
        <v>-39626289.428777739</v>
      </c>
      <c r="F93" s="215">
        <f>SUM($B$92:F92)</f>
        <v>-30841021.181737885</v>
      </c>
      <c r="G93" s="215">
        <f>SUM($B$92:G92)</f>
        <v>-24158440.026639082</v>
      </c>
      <c r="H93" s="215">
        <f>SUM($B$92:H92)</f>
        <v>-18145166.633204482</v>
      </c>
      <c r="I93" s="215">
        <f>SUM($B$92:I92)</f>
        <v>-12810010.995557347</v>
      </c>
      <c r="J93" s="215">
        <f>SUM($B$92:J92)</f>
        <v>-7895398.4732923107</v>
      </c>
      <c r="K93" s="215">
        <f>SUM($B$92:K92)</f>
        <v>-3369340.1242780453</v>
      </c>
      <c r="L93" s="215">
        <f>SUM($B$92:L92)</f>
        <v>797871.28626728477</v>
      </c>
      <c r="M93" s="197">
        <f>SUM($B$86:M86)</f>
        <v>0</v>
      </c>
      <c r="N93" s="215">
        <f>SUM($B$86:N86)</f>
        <v>0</v>
      </c>
      <c r="O93" s="215">
        <f>SUM($B$86:O86)</f>
        <v>0</v>
      </c>
      <c r="P93" s="215">
        <f>SUM($B$86:P86)</f>
        <v>0</v>
      </c>
      <c r="Q93" s="215">
        <f>SUM($B$86:Q86)</f>
        <v>0</v>
      </c>
      <c r="R93" s="215">
        <f>SUM($B$86:R86)</f>
        <v>0</v>
      </c>
      <c r="S93" s="215">
        <f>SUM($B$86:S86)</f>
        <v>0</v>
      </c>
      <c r="T93" s="215">
        <f>SUM($B$86:T86)</f>
        <v>0</v>
      </c>
      <c r="U93" s="215">
        <f>SUM($B$86:U86)</f>
        <v>0</v>
      </c>
      <c r="V93" s="215">
        <f>SUM($B$86:V86)</f>
        <v>0</v>
      </c>
      <c r="W93" s="215">
        <f>SUM($B$86:W86)</f>
        <v>0</v>
      </c>
      <c r="X93" s="215">
        <f>SUM($B$86:X86)</f>
        <v>0</v>
      </c>
      <c r="Y93" s="215">
        <f>SUM($B$86:Y86)</f>
        <v>0</v>
      </c>
      <c r="Z93" s="215">
        <f>SUM($B$86:Z86)</f>
        <v>0</v>
      </c>
      <c r="AA93" s="215">
        <f>SUM($B$86:AA86)</f>
        <v>0</v>
      </c>
      <c r="AB93" s="215">
        <f>SUM($B$86:AB86)</f>
        <v>0</v>
      </c>
      <c r="AC93" s="215">
        <f>SUM($B$86:AC86)</f>
        <v>0</v>
      </c>
      <c r="AD93" s="215">
        <f>SUM($B$86:AD86)</f>
        <v>0</v>
      </c>
      <c r="AE93" s="215">
        <f>SUM($B$86:AE86)</f>
        <v>0</v>
      </c>
      <c r="AF93" s="215">
        <f>SUM($B$86:AF86)</f>
        <v>0</v>
      </c>
      <c r="AG93" s="215">
        <f>SUM($B$86:AG86)</f>
        <v>0</v>
      </c>
      <c r="AH93" s="215">
        <f>SUM($B$86:AH86)</f>
        <v>0</v>
      </c>
      <c r="AI93" s="215">
        <f>SUM($B$86:AI86)</f>
        <v>0</v>
      </c>
      <c r="AJ93" s="215">
        <f>SUM($B$86:AJ86)</f>
        <v>0</v>
      </c>
      <c r="AK93" s="215">
        <f>SUM($B$86:AK86)</f>
        <v>0</v>
      </c>
      <c r="AL93" s="215">
        <f>SUM($B$86:AL86)</f>
        <v>0</v>
      </c>
      <c r="AM93" s="215">
        <f>SUM($B$86:AM86)</f>
        <v>0</v>
      </c>
      <c r="AN93" s="215">
        <f>SUM($B$86:AN86)</f>
        <v>0</v>
      </c>
      <c r="AO93" s="215">
        <f>SUM($B$86:AO86)</f>
        <v>0</v>
      </c>
      <c r="AP93" s="215">
        <f>SUM($B$86:AP86)</f>
        <v>0</v>
      </c>
      <c r="AQ93" s="215">
        <f>SUM($B$86:AQ86)</f>
        <v>0</v>
      </c>
      <c r="AR93" s="215">
        <f>SUM($B$86:AR86)</f>
        <v>0</v>
      </c>
      <c r="AS93" s="215">
        <f>SUM($B$86:AS86)</f>
        <v>0</v>
      </c>
      <c r="AT93" s="215">
        <f>SUM($B$86:AT86)</f>
        <v>0</v>
      </c>
      <c r="AU93" s="215">
        <f>SUM($B$86:AU86)</f>
        <v>0</v>
      </c>
      <c r="AV93" s="215">
        <f>SUM($B$86:AV86)</f>
        <v>0</v>
      </c>
      <c r="AW93" s="215">
        <f>SUM($B$86:AW86)</f>
        <v>0</v>
      </c>
      <c r="AX93" s="215">
        <f>SUM($B$86:AX86)</f>
        <v>0</v>
      </c>
      <c r="AY93" s="215">
        <f>SUM($B$86:AY86)</f>
        <v>0</v>
      </c>
      <c r="AZ93" s="215">
        <f>SUM($B$86:AZ86)</f>
        <v>0</v>
      </c>
    </row>
    <row r="94" spans="1:52" x14ac:dyDescent="0.25">
      <c r="A94" s="214" t="s">
        <v>529</v>
      </c>
      <c r="B94" s="216">
        <f>IF((ISERR(IRR($B$89:B89))),0,IF(IRR($B$89:B89)&lt;0,0,IRR($B$89:B89)))</f>
        <v>0</v>
      </c>
      <c r="C94" s="216">
        <f>IF((ISERR(IRR($B$89:C89))),0,IF(IRR($B$89:C89)&lt;0,0,IRR($B$89:C89)))</f>
        <v>0</v>
      </c>
      <c r="D94" s="216">
        <f>IF((ISERR(IRR($B$89:D89))),0,IF(IRR($B$89:D89)&lt;0,0,IRR($B$89:D89)))</f>
        <v>0</v>
      </c>
      <c r="E94" s="216">
        <f>IF((ISERR(IRR($B$89:E89))),0,IF(IRR($B$89:E89)&lt;0,0,IRR($B$89:E89)))</f>
        <v>0</v>
      </c>
      <c r="F94" s="216">
        <f>IF((ISERR(IRR($B$89:F89))),0,IF(IRR($B$89:F89)&lt;0,0,IRR($B$89:F89)))</f>
        <v>0</v>
      </c>
      <c r="G94" s="216">
        <f>IF((ISERR(IRR($B$89:G89))),0,IF(IRR($B$89:G89)&lt;0,0,IRR($B$89:G89)))</f>
        <v>0</v>
      </c>
      <c r="H94" s="216">
        <f>IF((ISERR(IRR($B$89:H89))),0,IF(IRR($B$89:H89)&lt;0,0,IRR($B$89:H89)))</f>
        <v>3.660184066969796E-2</v>
      </c>
      <c r="I94" s="216">
        <f>IF((ISERR(IRR($B$89:I89))),0,IF(IRR($B$89:I89)&lt;0,0,IRR($B$89:I89)))</f>
        <v>7.377779906829729E-2</v>
      </c>
      <c r="J94" s="216">
        <f>IF((ISERR(IRR($B$89:J89))),0,IF(IRR($B$89:J89)&lt;0,0,IRR($B$89:J89)))</f>
        <v>0.10128832038515201</v>
      </c>
      <c r="K94" s="216">
        <f>IF((ISERR(IRR($B$89:K89))),0,IF(IRR($B$89:K89)&lt;0,0,IRR($B$89:K89)))</f>
        <v>0.12198892433407771</v>
      </c>
      <c r="L94" s="216">
        <f>IF((ISERR(IRR($B$89:L89))),0,IF(IRR($B$89:L89)&lt;0,0,IRR($B$89:L89)))</f>
        <v>0.13781660224718428</v>
      </c>
      <c r="M94" s="217">
        <f>IF((ISERR(IRR($B$83:M83))),0,IF(IRR($B$83:M83)&lt;0,0,IRR($B$83:M83)))</f>
        <v>0</v>
      </c>
      <c r="N94" s="216">
        <f>IF((ISERR(IRR($B$83:N83))),0,IF(IRR($B$83:N83)&lt;0,0,IRR($B$83:N83)))</f>
        <v>0</v>
      </c>
      <c r="O94" s="216">
        <f>IF((ISERR(IRR($B$83:O83))),0,IF(IRR($B$83:O83)&lt;0,0,IRR($B$83:O83)))</f>
        <v>0</v>
      </c>
      <c r="P94" s="216">
        <f>IF((ISERR(IRR($B$83:P83))),0,IF(IRR($B$83:P83)&lt;0,0,IRR($B$83:P83)))</f>
        <v>0</v>
      </c>
      <c r="Q94" s="216">
        <f>IF((ISERR(IRR($B$83:Q83))),0,IF(IRR($B$83:Q83)&lt;0,0,IRR($B$83:Q83)))</f>
        <v>0</v>
      </c>
      <c r="R94" s="216">
        <f>IF((ISERR(IRR($B$83:R83))),0,IF(IRR($B$83:R83)&lt;0,0,IRR($B$83:R83)))</f>
        <v>0</v>
      </c>
      <c r="S94" s="216">
        <f>IF((ISERR(IRR($B$83:S83))),0,IF(IRR($B$83:S83)&lt;0,0,IRR($B$83:S83)))</f>
        <v>0</v>
      </c>
      <c r="T94" s="216">
        <f>IF((ISERR(IRR($B$83:T83))),0,IF(IRR($B$83:T83)&lt;0,0,IRR($B$83:T83)))</f>
        <v>0</v>
      </c>
      <c r="U94" s="216">
        <f>IF((ISERR(IRR($B$83:U83))),0,IF(IRR($B$83:U83)&lt;0,0,IRR($B$83:U83)))</f>
        <v>0</v>
      </c>
      <c r="V94" s="216">
        <f>IF((ISERR(IRR($B$83:V83))),0,IF(IRR($B$83:V83)&lt;0,0,IRR($B$83:V83)))</f>
        <v>0</v>
      </c>
      <c r="W94" s="216">
        <f>IF((ISERR(IRR($B$83:W83))),0,IF(IRR($B$83:W83)&lt;0,0,IRR($B$83:W83)))</f>
        <v>0</v>
      </c>
      <c r="X94" s="216">
        <f>IF((ISERR(IRR($B$83:X83))),0,IF(IRR($B$83:X83)&lt;0,0,IRR($B$83:X83)))</f>
        <v>0</v>
      </c>
      <c r="Y94" s="216">
        <f>IF((ISERR(IRR($B$83:Y83))),0,IF(IRR($B$83:Y83)&lt;0,0,IRR($B$83:Y83)))</f>
        <v>0</v>
      </c>
      <c r="Z94" s="216">
        <f>IF((ISERR(IRR($B$83:Z83))),0,IF(IRR($B$83:Z83)&lt;0,0,IRR($B$83:Z83)))</f>
        <v>0</v>
      </c>
      <c r="AA94" s="216">
        <f>IF((ISERR(IRR($B$83:AA83))),0,IF(IRR($B$83:AA83)&lt;0,0,IRR($B$83:AA83)))</f>
        <v>0</v>
      </c>
      <c r="AB94" s="216">
        <f>IF((ISERR(IRR($B$83:AB83))),0,IF(IRR($B$83:AB83)&lt;0,0,IRR($B$83:AB83)))</f>
        <v>0</v>
      </c>
      <c r="AC94" s="216">
        <f>IF((ISERR(IRR($B$83:AC83))),0,IF(IRR($B$83:AC83)&lt;0,0,IRR($B$83:AC83)))</f>
        <v>0</v>
      </c>
      <c r="AD94" s="216">
        <f>IF((ISERR(IRR($B$83:AD83))),0,IF(IRR($B$83:AD83)&lt;0,0,IRR($B$83:AD83)))</f>
        <v>0</v>
      </c>
      <c r="AE94" s="216">
        <f>IF((ISERR(IRR($B$83:AE83))),0,IF(IRR($B$83:AE83)&lt;0,0,IRR($B$83:AE83)))</f>
        <v>0</v>
      </c>
      <c r="AF94" s="216">
        <f>IF((ISERR(IRR($B$83:AF83))),0,IF(IRR($B$83:AF83)&lt;0,0,IRR($B$83:AF83)))</f>
        <v>0</v>
      </c>
      <c r="AG94" s="216">
        <f>IF((ISERR(IRR($B$83:AG83))),0,IF(IRR($B$83:AG83)&lt;0,0,IRR($B$83:AG83)))</f>
        <v>0</v>
      </c>
      <c r="AH94" s="216">
        <f>IF((ISERR(IRR($B$83:AH83))),0,IF(IRR($B$83:AH83)&lt;0,0,IRR($B$83:AH83)))</f>
        <v>0</v>
      </c>
      <c r="AI94" s="216">
        <f>IF((ISERR(IRR($B$83:AI83))),0,IF(IRR($B$83:AI83)&lt;0,0,IRR($B$83:AI83)))</f>
        <v>0</v>
      </c>
      <c r="AJ94" s="216">
        <f>IF((ISERR(IRR($B$83:AJ83))),0,IF(IRR($B$83:AJ83)&lt;0,0,IRR($B$83:AJ83)))</f>
        <v>0</v>
      </c>
      <c r="AK94" s="216">
        <f>IF((ISERR(IRR($B$83:AK83))),0,IF(IRR($B$83:AK83)&lt;0,0,IRR($B$83:AK83)))</f>
        <v>0</v>
      </c>
      <c r="AL94" s="216">
        <f>IF((ISERR(IRR($B$83:AL83))),0,IF(IRR($B$83:AL83)&lt;0,0,IRR($B$83:AL83)))</f>
        <v>0</v>
      </c>
      <c r="AM94" s="216">
        <f>IF((ISERR(IRR($B$83:AM83))),0,IF(IRR($B$83:AM83)&lt;0,0,IRR($B$83:AM83)))</f>
        <v>0</v>
      </c>
      <c r="AN94" s="216">
        <f>IF((ISERR(IRR($B$83:AN83))),0,IF(IRR($B$83:AN83)&lt;0,0,IRR($B$83:AN83)))</f>
        <v>0</v>
      </c>
      <c r="AO94" s="216">
        <f>IF((ISERR(IRR($B$83:AO83))),0,IF(IRR($B$83:AO83)&lt;0,0,IRR($B$83:AO83)))</f>
        <v>0</v>
      </c>
      <c r="AP94" s="216">
        <f>IF((ISERR(IRR($B$83:AP83))),0,IF(IRR($B$83:AP83)&lt;0,0,IRR($B$83:AP83)))</f>
        <v>0</v>
      </c>
      <c r="AQ94" s="216">
        <f>IF((ISERR(IRR($B$83:AQ83))),0,IF(IRR($B$83:AQ83)&lt;0,0,IRR($B$83:AQ83)))</f>
        <v>0</v>
      </c>
      <c r="AR94" s="216">
        <f>IF((ISERR(IRR($B$83:AR83))),0,IF(IRR($B$83:AR83)&lt;0,0,IRR($B$83:AR83)))</f>
        <v>0</v>
      </c>
      <c r="AS94" s="216">
        <f>IF((ISERR(IRR($B$83:AS83))),0,IF(IRR($B$83:AS83)&lt;0,0,IRR($B$83:AS83)))</f>
        <v>0</v>
      </c>
      <c r="AT94" s="216">
        <f>IF((ISERR(IRR($B$83:AT83))),0,IF(IRR($B$83:AT83)&lt;0,0,IRR($B$83:AT83)))</f>
        <v>0</v>
      </c>
      <c r="AU94" s="216">
        <f>IF((ISERR(IRR($B$83:AU83))),0,IF(IRR($B$83:AU83)&lt;0,0,IRR($B$83:AU83)))</f>
        <v>0</v>
      </c>
      <c r="AV94" s="216">
        <f>IF((ISERR(IRR($B$83:AV83))),0,IF(IRR($B$83:AV83)&lt;0,0,IRR($B$83:AV83)))</f>
        <v>0</v>
      </c>
      <c r="AW94" s="216">
        <f>IF((ISERR(IRR($B$83:AW83))),0,IF(IRR($B$83:AW83)&lt;0,0,IRR($B$83:AW83)))</f>
        <v>0</v>
      </c>
      <c r="AX94" s="216">
        <f>IF((ISERR(IRR($B$83:AX83))),0,IF(IRR($B$83:AX83)&lt;0,0,IRR($B$83:AX83)))</f>
        <v>0</v>
      </c>
      <c r="AY94" s="216">
        <f>IF((ISERR(IRR($B$83:AY83))),0,IF(IRR($B$83:AY83)&lt;0,0,IRR($B$83:AY83)))</f>
        <v>0</v>
      </c>
      <c r="AZ94" s="216">
        <f>IF((ISERR(IRR($B$83:AZ83))),0,IF(IRR($B$83:AZ83)&lt;0,0,IRR($B$83:AZ83)))</f>
        <v>0</v>
      </c>
    </row>
    <row r="95" spans="1:52" x14ac:dyDescent="0.25">
      <c r="A95" s="214" t="s">
        <v>530</v>
      </c>
      <c r="B95" s="218">
        <f>IF(AND(B90&gt;0,A90&lt;0),(B79-(B90/(B90-A90))),0)</f>
        <v>0</v>
      </c>
      <c r="C95" s="218">
        <f t="shared" ref="C95:P95" si="32">IF(AND(C90&gt;0,B90&lt;0),(C79-(C90/(C90-B90))),0)</f>
        <v>0</v>
      </c>
      <c r="D95" s="218">
        <f t="shared" si="32"/>
        <v>0</v>
      </c>
      <c r="E95" s="218">
        <f t="shared" si="32"/>
        <v>0</v>
      </c>
      <c r="F95" s="218">
        <f t="shared" si="32"/>
        <v>0</v>
      </c>
      <c r="G95" s="218">
        <f t="shared" si="32"/>
        <v>0</v>
      </c>
      <c r="H95" s="218">
        <f t="shared" si="32"/>
        <v>5.2746132599514475</v>
      </c>
      <c r="I95" s="218">
        <f t="shared" si="32"/>
        <v>0</v>
      </c>
      <c r="J95" s="218">
        <f t="shared" si="32"/>
        <v>0</v>
      </c>
      <c r="K95" s="218">
        <f t="shared" si="32"/>
        <v>0</v>
      </c>
      <c r="L95" s="218">
        <f t="shared" si="32"/>
        <v>0</v>
      </c>
      <c r="M95" s="219">
        <f>IF(AND(M90&gt;0,L90&lt;0),(M79-(M90/(M90-L90))),0)</f>
        <v>0</v>
      </c>
      <c r="N95" s="218">
        <f t="shared" si="32"/>
        <v>0</v>
      </c>
      <c r="O95" s="218">
        <f t="shared" si="32"/>
        <v>0</v>
      </c>
      <c r="P95" s="218">
        <f t="shared" si="32"/>
        <v>0</v>
      </c>
      <c r="Q95" s="218">
        <f t="shared" ref="Q95:AZ95" si="33">IF(AND(Q90&gt;0,P90&lt;0),(Q80-(Q90/(Q90-P90))),0)</f>
        <v>0</v>
      </c>
      <c r="R95" s="218">
        <f t="shared" si="33"/>
        <v>0</v>
      </c>
      <c r="S95" s="218">
        <f t="shared" si="33"/>
        <v>0</v>
      </c>
      <c r="T95" s="218">
        <f t="shared" si="33"/>
        <v>0</v>
      </c>
      <c r="U95" s="218">
        <f t="shared" si="33"/>
        <v>0</v>
      </c>
      <c r="V95" s="218">
        <f t="shared" si="33"/>
        <v>0</v>
      </c>
      <c r="W95" s="218">
        <f t="shared" si="33"/>
        <v>0</v>
      </c>
      <c r="X95" s="218">
        <f t="shared" si="33"/>
        <v>0</v>
      </c>
      <c r="Y95" s="218">
        <f t="shared" si="33"/>
        <v>0</v>
      </c>
      <c r="Z95" s="218">
        <f t="shared" si="33"/>
        <v>0</v>
      </c>
      <c r="AA95" s="218">
        <f t="shared" si="33"/>
        <v>0</v>
      </c>
      <c r="AB95" s="218">
        <f t="shared" si="33"/>
        <v>0</v>
      </c>
      <c r="AC95" s="218">
        <f t="shared" si="33"/>
        <v>0</v>
      </c>
      <c r="AD95" s="218">
        <f t="shared" si="33"/>
        <v>0</v>
      </c>
      <c r="AE95" s="218">
        <f t="shared" si="33"/>
        <v>0</v>
      </c>
      <c r="AF95" s="218">
        <f t="shared" si="33"/>
        <v>0</v>
      </c>
      <c r="AG95" s="218">
        <f t="shared" si="33"/>
        <v>0</v>
      </c>
      <c r="AH95" s="218">
        <f t="shared" si="33"/>
        <v>0</v>
      </c>
      <c r="AI95" s="218">
        <f t="shared" si="33"/>
        <v>0</v>
      </c>
      <c r="AJ95" s="218">
        <f t="shared" si="33"/>
        <v>0</v>
      </c>
      <c r="AK95" s="218">
        <f t="shared" si="33"/>
        <v>0</v>
      </c>
      <c r="AL95" s="218">
        <f t="shared" si="33"/>
        <v>0</v>
      </c>
      <c r="AM95" s="218">
        <f t="shared" si="33"/>
        <v>0</v>
      </c>
      <c r="AN95" s="218">
        <f t="shared" si="33"/>
        <v>0</v>
      </c>
      <c r="AO95" s="218">
        <f t="shared" si="33"/>
        <v>0</v>
      </c>
      <c r="AP95" s="218">
        <f t="shared" si="33"/>
        <v>0</v>
      </c>
      <c r="AQ95" s="218">
        <f t="shared" si="33"/>
        <v>0</v>
      </c>
      <c r="AR95" s="218">
        <f t="shared" si="33"/>
        <v>0</v>
      </c>
      <c r="AS95" s="218">
        <f t="shared" si="33"/>
        <v>0</v>
      </c>
      <c r="AT95" s="218">
        <f t="shared" si="33"/>
        <v>0</v>
      </c>
      <c r="AU95" s="218">
        <f t="shared" si="33"/>
        <v>0</v>
      </c>
      <c r="AV95" s="218">
        <f t="shared" si="33"/>
        <v>0</v>
      </c>
      <c r="AW95" s="218">
        <f t="shared" si="33"/>
        <v>0</v>
      </c>
      <c r="AX95" s="218">
        <f t="shared" si="33"/>
        <v>0</v>
      </c>
      <c r="AY95" s="218">
        <f t="shared" si="33"/>
        <v>0</v>
      </c>
      <c r="AZ95" s="218">
        <f t="shared" si="33"/>
        <v>0</v>
      </c>
    </row>
    <row r="96" spans="1:52" ht="16.5" thickBot="1" x14ac:dyDescent="0.3">
      <c r="A96" s="220" t="s">
        <v>531</v>
      </c>
      <c r="B96" s="221">
        <f>IF(AND(B93&gt;0,A93&lt;0),(B79-(B93/(B93-A93))),0)</f>
        <v>0</v>
      </c>
      <c r="C96" s="221">
        <f t="shared" ref="C96:AZ96" si="34">IF(AND(C93&gt;0,B93&lt;0),(C79-(C93/(C93-B93))),0)</f>
        <v>0</v>
      </c>
      <c r="D96" s="221">
        <f t="shared" si="34"/>
        <v>0</v>
      </c>
      <c r="E96" s="221">
        <f t="shared" si="34"/>
        <v>0</v>
      </c>
      <c r="F96" s="221">
        <f t="shared" si="34"/>
        <v>0</v>
      </c>
      <c r="G96" s="221">
        <f t="shared" si="34"/>
        <v>0</v>
      </c>
      <c r="H96" s="221">
        <f t="shared" si="34"/>
        <v>0</v>
      </c>
      <c r="I96" s="221">
        <f t="shared" si="34"/>
        <v>0</v>
      </c>
      <c r="J96" s="221">
        <f t="shared" si="34"/>
        <v>0</v>
      </c>
      <c r="K96" s="221">
        <f t="shared" si="34"/>
        <v>0</v>
      </c>
      <c r="L96" s="221">
        <f t="shared" si="34"/>
        <v>9.8085359230279909</v>
      </c>
      <c r="M96" s="221">
        <f>IF(AND(M93&gt;0,L93&lt;0),(M79-(M93/(M93-L93))),0)</f>
        <v>0</v>
      </c>
      <c r="N96" s="221">
        <f t="shared" si="34"/>
        <v>0</v>
      </c>
      <c r="O96" s="221">
        <f t="shared" si="34"/>
        <v>0</v>
      </c>
      <c r="P96" s="221">
        <f t="shared" si="34"/>
        <v>0</v>
      </c>
      <c r="Q96" s="221">
        <f t="shared" si="34"/>
        <v>0</v>
      </c>
      <c r="R96" s="221">
        <f t="shared" si="34"/>
        <v>0</v>
      </c>
      <c r="S96" s="221">
        <f t="shared" si="34"/>
        <v>0</v>
      </c>
      <c r="T96" s="221">
        <f t="shared" si="34"/>
        <v>0</v>
      </c>
      <c r="U96" s="221">
        <f t="shared" si="34"/>
        <v>0</v>
      </c>
      <c r="V96" s="221">
        <f t="shared" si="34"/>
        <v>0</v>
      </c>
      <c r="W96" s="221">
        <f t="shared" si="34"/>
        <v>0</v>
      </c>
      <c r="X96" s="221">
        <f t="shared" si="34"/>
        <v>0</v>
      </c>
      <c r="Y96" s="221">
        <f t="shared" si="34"/>
        <v>0</v>
      </c>
      <c r="Z96" s="221">
        <f t="shared" si="34"/>
        <v>0</v>
      </c>
      <c r="AA96" s="221">
        <f t="shared" si="34"/>
        <v>0</v>
      </c>
      <c r="AB96" s="221">
        <f t="shared" si="34"/>
        <v>0</v>
      </c>
      <c r="AC96" s="221">
        <f t="shared" si="34"/>
        <v>0</v>
      </c>
      <c r="AD96" s="221">
        <f t="shared" si="34"/>
        <v>0</v>
      </c>
      <c r="AE96" s="221">
        <f t="shared" si="34"/>
        <v>0</v>
      </c>
      <c r="AF96" s="221">
        <f t="shared" si="34"/>
        <v>0</v>
      </c>
      <c r="AG96" s="221">
        <f t="shared" si="34"/>
        <v>0</v>
      </c>
      <c r="AH96" s="221">
        <f t="shared" si="34"/>
        <v>0</v>
      </c>
      <c r="AI96" s="221">
        <f t="shared" si="34"/>
        <v>0</v>
      </c>
      <c r="AJ96" s="221">
        <f t="shared" si="34"/>
        <v>0</v>
      </c>
      <c r="AK96" s="221">
        <f t="shared" si="34"/>
        <v>0</v>
      </c>
      <c r="AL96" s="221">
        <f t="shared" si="34"/>
        <v>0</v>
      </c>
      <c r="AM96" s="221">
        <f t="shared" si="34"/>
        <v>0</v>
      </c>
      <c r="AN96" s="221">
        <f t="shared" si="34"/>
        <v>0</v>
      </c>
      <c r="AO96" s="221">
        <f t="shared" si="34"/>
        <v>0</v>
      </c>
      <c r="AP96" s="221">
        <f t="shared" si="34"/>
        <v>0</v>
      </c>
      <c r="AQ96" s="221">
        <f t="shared" si="34"/>
        <v>0</v>
      </c>
      <c r="AR96" s="221">
        <f t="shared" si="34"/>
        <v>0</v>
      </c>
      <c r="AS96" s="221">
        <f t="shared" si="34"/>
        <v>0</v>
      </c>
      <c r="AT96" s="221">
        <f t="shared" si="34"/>
        <v>0</v>
      </c>
      <c r="AU96" s="221">
        <f t="shared" si="34"/>
        <v>0</v>
      </c>
      <c r="AV96" s="221">
        <f t="shared" si="34"/>
        <v>0</v>
      </c>
      <c r="AW96" s="221">
        <f t="shared" si="34"/>
        <v>0</v>
      </c>
      <c r="AX96" s="221">
        <f t="shared" si="34"/>
        <v>0</v>
      </c>
      <c r="AY96" s="221">
        <f t="shared" si="34"/>
        <v>0</v>
      </c>
      <c r="AZ96" s="221">
        <f t="shared" si="34"/>
        <v>0</v>
      </c>
    </row>
    <row r="97" spans="1:52" x14ac:dyDescent="0.25">
      <c r="C97" s="222"/>
      <c r="D97" s="222"/>
      <c r="E97" s="222"/>
      <c r="F97" s="222"/>
      <c r="G97" s="222"/>
      <c r="H97" s="222"/>
      <c r="I97" s="222"/>
      <c r="J97" s="222"/>
      <c r="M97" s="227"/>
    </row>
    <row r="98" spans="1:52" x14ac:dyDescent="0.25">
      <c r="A98" s="420"/>
      <c r="B98" s="420"/>
      <c r="C98" s="420"/>
      <c r="D98" s="420"/>
      <c r="E98" s="420"/>
      <c r="F98" s="420"/>
      <c r="G98" s="420"/>
      <c r="H98" s="420"/>
      <c r="I98" s="420"/>
      <c r="J98" s="420"/>
      <c r="K98" s="420"/>
      <c r="M98" s="227"/>
    </row>
    <row r="99" spans="1:52" x14ac:dyDescent="0.25">
      <c r="M99" s="227"/>
    </row>
    <row r="100" spans="1:52" x14ac:dyDescent="0.25">
      <c r="C100" s="222"/>
      <c r="M100" s="227"/>
    </row>
    <row r="101" spans="1:52" x14ac:dyDescent="0.25">
      <c r="M101" s="227"/>
    </row>
    <row r="102" spans="1:52" x14ac:dyDescent="0.25">
      <c r="M102" s="227"/>
      <c r="AZ102" s="223"/>
    </row>
    <row r="103" spans="1:52" ht="27.75" x14ac:dyDescent="0.25">
      <c r="B103" s="137" t="s">
        <v>534</v>
      </c>
      <c r="M103" s="228"/>
    </row>
    <row r="104" spans="1:52" ht="27.75" x14ac:dyDescent="0.25">
      <c r="B104" s="137"/>
      <c r="M104" s="229"/>
    </row>
  </sheetData>
  <mergeCells count="14">
    <mergeCell ref="A10:L10"/>
    <mergeCell ref="D31:E31"/>
    <mergeCell ref="A98:K98"/>
    <mergeCell ref="A5:L5"/>
    <mergeCell ref="A7:L7"/>
    <mergeCell ref="A9:L9"/>
    <mergeCell ref="A12:L12"/>
    <mergeCell ref="A15:L15"/>
    <mergeCell ref="D28:E28"/>
    <mergeCell ref="D29:E29"/>
    <mergeCell ref="D30:E30"/>
    <mergeCell ref="A18:L18"/>
    <mergeCell ref="A16:L16"/>
    <mergeCell ref="A13:L1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A15" sqref="A15:L15"/>
    </sheetView>
  </sheetViews>
  <sheetFormatPr defaultRowHeight="15.75" x14ac:dyDescent="0.25"/>
  <cols>
    <col min="1" max="1" width="9.140625" style="59"/>
    <col min="2" max="2" width="37.7109375" style="59" customWidth="1"/>
    <col min="3" max="3" width="14" style="59" customWidth="1"/>
    <col min="4" max="4" width="15.5703125" style="59" customWidth="1"/>
    <col min="5" max="6" width="0" style="59" hidden="1" customWidth="1"/>
    <col min="7" max="7" width="13.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69" t="str">
        <f>'1. паспорт местоположение'!A5:C5</f>
        <v>Год раскрытия информации: 2022 год</v>
      </c>
      <c r="B5" s="369"/>
      <c r="C5" s="369"/>
      <c r="D5" s="369"/>
      <c r="E5" s="369"/>
      <c r="F5" s="369"/>
      <c r="G5" s="369"/>
      <c r="H5" s="369"/>
      <c r="I5" s="369"/>
      <c r="J5" s="369"/>
      <c r="K5" s="369"/>
      <c r="L5" s="36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370" t="s">
        <v>10</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372" t="s">
        <v>9</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414" t="str">
        <f>'1. паспорт местоположение'!A12:C12</f>
        <v>F_NS3300.VL.0024</v>
      </c>
      <c r="B12" s="414"/>
      <c r="C12" s="414"/>
      <c r="D12" s="414"/>
      <c r="E12" s="414"/>
      <c r="F12" s="414"/>
      <c r="G12" s="414"/>
      <c r="H12" s="414"/>
      <c r="I12" s="414"/>
      <c r="J12" s="414"/>
      <c r="K12" s="414"/>
      <c r="L12" s="414"/>
    </row>
    <row r="13" spans="1:44" x14ac:dyDescent="0.25">
      <c r="A13" s="372" t="s">
        <v>8</v>
      </c>
      <c r="B13" s="372"/>
      <c r="C13" s="372"/>
      <c r="D13" s="372"/>
      <c r="E13" s="372"/>
      <c r="F13" s="372"/>
      <c r="G13" s="372"/>
      <c r="H13" s="372"/>
      <c r="I13" s="372"/>
      <c r="J13" s="372"/>
      <c r="K13" s="372"/>
      <c r="L13" s="372"/>
    </row>
    <row r="14" spans="1:44" ht="18.75" x14ac:dyDescent="0.25">
      <c r="A14" s="380"/>
      <c r="B14" s="380"/>
      <c r="C14" s="380"/>
      <c r="D14" s="380"/>
      <c r="E14" s="380"/>
      <c r="F14" s="380"/>
      <c r="G14" s="380"/>
      <c r="H14" s="380"/>
      <c r="I14" s="380"/>
      <c r="J14" s="380"/>
      <c r="K14" s="380"/>
      <c r="L14" s="380"/>
    </row>
    <row r="15" spans="1:44" x14ac:dyDescent="0.25">
      <c r="A15" s="414"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414"/>
      <c r="C15" s="414"/>
      <c r="D15" s="414"/>
      <c r="E15" s="414"/>
      <c r="F15" s="414"/>
      <c r="G15" s="414"/>
      <c r="H15" s="414"/>
      <c r="I15" s="414"/>
      <c r="J15" s="414"/>
      <c r="K15" s="414"/>
      <c r="L15" s="414"/>
    </row>
    <row r="16" spans="1:44" x14ac:dyDescent="0.25">
      <c r="A16" s="372" t="s">
        <v>7</v>
      </c>
      <c r="B16" s="372"/>
      <c r="C16" s="372"/>
      <c r="D16" s="372"/>
      <c r="E16" s="372"/>
      <c r="F16" s="372"/>
      <c r="G16" s="372"/>
      <c r="H16" s="372"/>
      <c r="I16" s="372"/>
      <c r="J16" s="372"/>
      <c r="K16" s="372"/>
      <c r="L16" s="372"/>
    </row>
    <row r="17" spans="1:12" ht="15.75" customHeight="1" x14ac:dyDescent="0.25">
      <c r="L17" s="303"/>
    </row>
    <row r="18" spans="1:12" x14ac:dyDescent="0.25">
      <c r="K18" s="71"/>
    </row>
    <row r="19" spans="1:12" ht="15.75" customHeight="1" x14ac:dyDescent="0.25">
      <c r="A19" s="431" t="s">
        <v>474</v>
      </c>
      <c r="B19" s="431"/>
      <c r="C19" s="431"/>
      <c r="D19" s="431"/>
      <c r="E19" s="431"/>
      <c r="F19" s="431"/>
      <c r="G19" s="431"/>
      <c r="H19" s="431"/>
      <c r="I19" s="431"/>
      <c r="J19" s="431"/>
      <c r="K19" s="431"/>
      <c r="L19" s="431"/>
    </row>
    <row r="20" spans="1:12" x14ac:dyDescent="0.25">
      <c r="A20" s="60"/>
      <c r="B20" s="60"/>
      <c r="C20" s="70"/>
      <c r="D20" s="70"/>
      <c r="E20" s="70"/>
      <c r="F20" s="70"/>
      <c r="G20" s="70"/>
      <c r="H20" s="70"/>
      <c r="I20" s="70"/>
      <c r="J20" s="70"/>
      <c r="K20" s="70"/>
      <c r="L20" s="70"/>
    </row>
    <row r="21" spans="1:12" ht="28.5" customHeight="1" x14ac:dyDescent="0.25">
      <c r="A21" s="421" t="s">
        <v>229</v>
      </c>
      <c r="B21" s="421" t="s">
        <v>228</v>
      </c>
      <c r="C21" s="427" t="s">
        <v>406</v>
      </c>
      <c r="D21" s="427"/>
      <c r="E21" s="427"/>
      <c r="F21" s="427"/>
      <c r="G21" s="427"/>
      <c r="H21" s="427"/>
      <c r="I21" s="422" t="s">
        <v>227</v>
      </c>
      <c r="J21" s="424" t="s">
        <v>408</v>
      </c>
      <c r="K21" s="421" t="s">
        <v>226</v>
      </c>
      <c r="L21" s="423" t="s">
        <v>407</v>
      </c>
    </row>
    <row r="22" spans="1:12" ht="58.5" customHeight="1" x14ac:dyDescent="0.25">
      <c r="A22" s="421"/>
      <c r="B22" s="421"/>
      <c r="C22" s="428" t="s">
        <v>3</v>
      </c>
      <c r="D22" s="428"/>
      <c r="E22" s="95"/>
      <c r="F22" s="96"/>
      <c r="G22" s="429" t="s">
        <v>2</v>
      </c>
      <c r="H22" s="430"/>
      <c r="I22" s="422"/>
      <c r="J22" s="425"/>
      <c r="K22" s="421"/>
      <c r="L22" s="423"/>
    </row>
    <row r="23" spans="1:12" ht="47.25" x14ac:dyDescent="0.25">
      <c r="A23" s="421"/>
      <c r="B23" s="421"/>
      <c r="C23" s="69" t="s">
        <v>225</v>
      </c>
      <c r="D23" s="69" t="s">
        <v>224</v>
      </c>
      <c r="E23" s="69" t="s">
        <v>225</v>
      </c>
      <c r="F23" s="69" t="s">
        <v>224</v>
      </c>
      <c r="G23" s="69" t="s">
        <v>225</v>
      </c>
      <c r="H23" s="69" t="s">
        <v>224</v>
      </c>
      <c r="I23" s="422"/>
      <c r="J23" s="426"/>
      <c r="K23" s="421"/>
      <c r="L23" s="423"/>
    </row>
    <row r="24" spans="1:12" x14ac:dyDescent="0.25">
      <c r="A24" s="241">
        <v>1</v>
      </c>
      <c r="B24" s="241">
        <v>2</v>
      </c>
      <c r="C24" s="69">
        <v>3</v>
      </c>
      <c r="D24" s="69">
        <v>4</v>
      </c>
      <c r="E24" s="69">
        <v>5</v>
      </c>
      <c r="F24" s="69">
        <v>6</v>
      </c>
      <c r="G24" s="69">
        <v>7</v>
      </c>
      <c r="H24" s="69">
        <v>8</v>
      </c>
      <c r="I24" s="69">
        <v>9</v>
      </c>
      <c r="J24" s="69">
        <v>10</v>
      </c>
      <c r="K24" s="69">
        <v>11</v>
      </c>
      <c r="L24" s="69">
        <v>12</v>
      </c>
    </row>
    <row r="25" spans="1:12" ht="31.5" x14ac:dyDescent="0.25">
      <c r="A25" s="65">
        <v>1</v>
      </c>
      <c r="B25" s="66" t="s">
        <v>223</v>
      </c>
      <c r="C25" s="117"/>
      <c r="D25" s="118"/>
      <c r="E25" s="118"/>
      <c r="F25" s="118"/>
      <c r="G25" s="118"/>
      <c r="H25" s="118"/>
      <c r="I25" s="118"/>
      <c r="J25" s="118"/>
      <c r="K25" s="63"/>
      <c r="L25" s="79"/>
    </row>
    <row r="26" spans="1:12" ht="21.75" customHeight="1" x14ac:dyDescent="0.25">
      <c r="A26" s="65" t="s">
        <v>222</v>
      </c>
      <c r="B26" s="68" t="s">
        <v>413</v>
      </c>
      <c r="C26" s="242" t="s">
        <v>506</v>
      </c>
      <c r="D26" s="243"/>
      <c r="E26" s="243"/>
      <c r="F26" s="243"/>
      <c r="G26" s="242"/>
      <c r="H26" s="243"/>
      <c r="I26" s="118"/>
      <c r="J26" s="118"/>
      <c r="K26" s="63"/>
      <c r="L26" s="63"/>
    </row>
    <row r="27" spans="1:12" s="61" customFormat="1" ht="39" customHeight="1" x14ac:dyDescent="0.25">
      <c r="A27" s="65" t="s">
        <v>221</v>
      </c>
      <c r="B27" s="68" t="s">
        <v>415</v>
      </c>
      <c r="C27" s="242" t="s">
        <v>506</v>
      </c>
      <c r="D27" s="243"/>
      <c r="E27" s="243"/>
      <c r="F27" s="243"/>
      <c r="G27" s="242"/>
      <c r="H27" s="243"/>
      <c r="I27" s="118"/>
      <c r="J27" s="118"/>
      <c r="K27" s="63"/>
      <c r="L27" s="63"/>
    </row>
    <row r="28" spans="1:12" s="61" customFormat="1" ht="70.5" customHeight="1" x14ac:dyDescent="0.25">
      <c r="A28" s="65" t="s">
        <v>414</v>
      </c>
      <c r="B28" s="68" t="s">
        <v>419</v>
      </c>
      <c r="C28" s="242" t="s">
        <v>506</v>
      </c>
      <c r="D28" s="245"/>
      <c r="E28" s="243"/>
      <c r="F28" s="243"/>
      <c r="G28" s="242"/>
      <c r="H28" s="245"/>
      <c r="I28" s="123"/>
      <c r="J28" s="118"/>
      <c r="K28" s="63"/>
      <c r="L28" s="63"/>
    </row>
    <row r="29" spans="1:12" s="61" customFormat="1" ht="54" customHeight="1" x14ac:dyDescent="0.25">
      <c r="A29" s="65" t="s">
        <v>220</v>
      </c>
      <c r="B29" s="68" t="s">
        <v>418</v>
      </c>
      <c r="C29" s="242" t="s">
        <v>506</v>
      </c>
      <c r="D29" s="245"/>
      <c r="E29" s="243"/>
      <c r="F29" s="243"/>
      <c r="G29" s="242"/>
      <c r="H29" s="245"/>
      <c r="I29" s="123"/>
      <c r="J29" s="118"/>
      <c r="K29" s="63"/>
      <c r="L29" s="63"/>
    </row>
    <row r="30" spans="1:12" s="61" customFormat="1" ht="42" customHeight="1" x14ac:dyDescent="0.25">
      <c r="A30" s="65" t="s">
        <v>219</v>
      </c>
      <c r="B30" s="68" t="s">
        <v>420</v>
      </c>
      <c r="C30" s="244">
        <v>44206</v>
      </c>
      <c r="D30" s="251">
        <v>44650</v>
      </c>
      <c r="E30" s="243"/>
      <c r="F30" s="243"/>
      <c r="G30" s="244">
        <v>44206</v>
      </c>
      <c r="H30" s="251">
        <v>44925</v>
      </c>
      <c r="I30" s="123">
        <v>0.3</v>
      </c>
      <c r="J30" s="123">
        <v>1</v>
      </c>
      <c r="K30" s="63"/>
      <c r="L30" s="63"/>
    </row>
    <row r="31" spans="1:12" s="61" customFormat="1" ht="37.5" customHeight="1" x14ac:dyDescent="0.25">
      <c r="A31" s="65" t="s">
        <v>218</v>
      </c>
      <c r="B31" s="64" t="s">
        <v>416</v>
      </c>
      <c r="C31" s="244">
        <v>43609</v>
      </c>
      <c r="D31" s="244">
        <v>43623</v>
      </c>
      <c r="E31" s="246"/>
      <c r="F31" s="246"/>
      <c r="G31" s="244">
        <v>43609</v>
      </c>
      <c r="H31" s="244">
        <v>43623</v>
      </c>
      <c r="I31" s="123">
        <v>1</v>
      </c>
      <c r="J31" s="123">
        <v>1</v>
      </c>
      <c r="K31" s="63"/>
      <c r="L31" s="63"/>
    </row>
    <row r="32" spans="1:12" s="61" customFormat="1" ht="31.5" x14ac:dyDescent="0.25">
      <c r="A32" s="65" t="s">
        <v>216</v>
      </c>
      <c r="B32" s="64" t="s">
        <v>421</v>
      </c>
      <c r="C32" s="254">
        <v>44571</v>
      </c>
      <c r="D32" s="251">
        <v>44650</v>
      </c>
      <c r="E32" s="243"/>
      <c r="F32" s="243"/>
      <c r="G32" s="254">
        <v>44696</v>
      </c>
      <c r="H32" s="254">
        <v>44757</v>
      </c>
      <c r="I32" s="123">
        <v>0.3</v>
      </c>
      <c r="J32" s="123">
        <v>1</v>
      </c>
      <c r="K32" s="63"/>
      <c r="L32" s="63"/>
    </row>
    <row r="33" spans="1:12" s="61" customFormat="1" ht="37.5" customHeight="1" x14ac:dyDescent="0.25">
      <c r="A33" s="65" t="s">
        <v>432</v>
      </c>
      <c r="B33" s="64" t="s">
        <v>368</v>
      </c>
      <c r="C33" s="242" t="s">
        <v>506</v>
      </c>
      <c r="D33" s="255"/>
      <c r="E33" s="243"/>
      <c r="F33" s="243"/>
      <c r="G33" s="255"/>
      <c r="H33" s="255"/>
      <c r="I33" s="118"/>
      <c r="J33" s="118"/>
      <c r="K33" s="63"/>
      <c r="L33" s="63"/>
    </row>
    <row r="34" spans="1:12" s="61" customFormat="1" ht="47.25" customHeight="1" x14ac:dyDescent="0.25">
      <c r="A34" s="65" t="s">
        <v>433</v>
      </c>
      <c r="B34" s="64" t="s">
        <v>425</v>
      </c>
      <c r="C34" s="242" t="s">
        <v>506</v>
      </c>
      <c r="D34" s="255"/>
      <c r="E34" s="248"/>
      <c r="F34" s="248"/>
      <c r="G34" s="242"/>
      <c r="H34" s="255"/>
      <c r="I34" s="118"/>
      <c r="J34" s="119"/>
      <c r="K34" s="67"/>
      <c r="L34" s="63"/>
    </row>
    <row r="35" spans="1:12" s="61" customFormat="1" ht="49.5" customHeight="1" x14ac:dyDescent="0.25">
      <c r="A35" s="65" t="s">
        <v>434</v>
      </c>
      <c r="B35" s="64" t="s">
        <v>217</v>
      </c>
      <c r="C35" s="244">
        <f>D32</f>
        <v>44650</v>
      </c>
      <c r="D35" s="251">
        <v>44650</v>
      </c>
      <c r="E35" s="248"/>
      <c r="F35" s="248"/>
      <c r="G35" s="244">
        <f>H32</f>
        <v>44757</v>
      </c>
      <c r="H35" s="244">
        <v>44772</v>
      </c>
      <c r="I35" s="123"/>
      <c r="J35" s="123"/>
      <c r="K35" s="67"/>
      <c r="L35" s="63"/>
    </row>
    <row r="36" spans="1:12" ht="37.5" customHeight="1" x14ac:dyDescent="0.25">
      <c r="A36" s="65" t="s">
        <v>435</v>
      </c>
      <c r="B36" s="64" t="s">
        <v>417</v>
      </c>
      <c r="C36" s="242" t="s">
        <v>506</v>
      </c>
      <c r="D36" s="256"/>
      <c r="E36" s="249"/>
      <c r="F36" s="250"/>
      <c r="G36" s="242"/>
      <c r="H36" s="255"/>
      <c r="I36" s="293"/>
      <c r="J36" s="120"/>
      <c r="K36" s="63"/>
      <c r="L36" s="63"/>
    </row>
    <row r="37" spans="1:12" ht="30.75" customHeight="1" x14ac:dyDescent="0.25">
      <c r="A37" s="65" t="s">
        <v>436</v>
      </c>
      <c r="B37" s="64" t="s">
        <v>215</v>
      </c>
      <c r="C37" s="254">
        <f>C32</f>
        <v>44571</v>
      </c>
      <c r="D37" s="251">
        <v>44650</v>
      </c>
      <c r="E37" s="249"/>
      <c r="F37" s="250"/>
      <c r="G37" s="254">
        <f>H32</f>
        <v>44757</v>
      </c>
      <c r="H37" s="254">
        <v>44772</v>
      </c>
      <c r="I37" s="123">
        <v>0</v>
      </c>
      <c r="J37" s="123">
        <v>0</v>
      </c>
      <c r="K37" s="63"/>
      <c r="L37" s="63"/>
    </row>
    <row r="38" spans="1:12" x14ac:dyDescent="0.25">
      <c r="A38" s="65" t="s">
        <v>639</v>
      </c>
      <c r="B38" s="66" t="s">
        <v>214</v>
      </c>
      <c r="C38" s="252"/>
      <c r="D38" s="252"/>
      <c r="E38" s="253"/>
      <c r="F38" s="253"/>
      <c r="G38" s="252"/>
      <c r="H38" s="252"/>
      <c r="I38" s="294"/>
      <c r="J38" s="121"/>
      <c r="K38" s="63"/>
      <c r="L38" s="63"/>
    </row>
    <row r="39" spans="1:12" ht="63" x14ac:dyDescent="0.25">
      <c r="A39" s="65">
        <v>2</v>
      </c>
      <c r="B39" s="64" t="s">
        <v>422</v>
      </c>
      <c r="C39" s="251">
        <v>44684</v>
      </c>
      <c r="D39" s="251">
        <v>44729</v>
      </c>
      <c r="E39" s="253"/>
      <c r="F39" s="253"/>
      <c r="G39" s="251">
        <v>44743</v>
      </c>
      <c r="H39" s="251">
        <v>44864</v>
      </c>
      <c r="I39" s="294"/>
      <c r="J39" s="121"/>
      <c r="K39" s="63"/>
      <c r="L39" s="63"/>
    </row>
    <row r="40" spans="1:12" ht="33.75" customHeight="1" x14ac:dyDescent="0.25">
      <c r="A40" s="65" t="s">
        <v>213</v>
      </c>
      <c r="B40" s="64" t="s">
        <v>424</v>
      </c>
      <c r="C40" s="254">
        <v>44729</v>
      </c>
      <c r="D40" s="254">
        <v>44749</v>
      </c>
      <c r="E40" s="253"/>
      <c r="F40" s="253"/>
      <c r="G40" s="245">
        <f>H39</f>
        <v>44864</v>
      </c>
      <c r="H40" s="245">
        <f>G40+45</f>
        <v>44909</v>
      </c>
      <c r="I40" s="294"/>
      <c r="J40" s="121"/>
      <c r="K40" s="63"/>
      <c r="L40" s="63"/>
    </row>
    <row r="41" spans="1:12" ht="63" customHeight="1" x14ac:dyDescent="0.25">
      <c r="A41" s="65" t="s">
        <v>212</v>
      </c>
      <c r="B41" s="66" t="s">
        <v>503</v>
      </c>
      <c r="C41" s="252"/>
      <c r="D41" s="252"/>
      <c r="E41" s="253"/>
      <c r="F41" s="253"/>
      <c r="G41" s="252"/>
      <c r="H41" s="252"/>
      <c r="I41" s="294"/>
      <c r="J41" s="121"/>
      <c r="K41" s="63"/>
      <c r="L41" s="63"/>
    </row>
    <row r="42" spans="1:12" ht="58.5" customHeight="1" x14ac:dyDescent="0.25">
      <c r="A42" s="65">
        <v>3</v>
      </c>
      <c r="B42" s="64" t="s">
        <v>423</v>
      </c>
      <c r="C42" s="251">
        <v>44729</v>
      </c>
      <c r="D42" s="251">
        <v>44849</v>
      </c>
      <c r="E42" s="253"/>
      <c r="F42" s="253"/>
      <c r="G42" s="251">
        <f>H39</f>
        <v>44864</v>
      </c>
      <c r="H42" s="251">
        <f>G42+30</f>
        <v>44894</v>
      </c>
      <c r="I42" s="294"/>
      <c r="J42" s="121"/>
      <c r="K42" s="63"/>
      <c r="L42" s="63"/>
    </row>
    <row r="43" spans="1:12" ht="34.5" customHeight="1" x14ac:dyDescent="0.25">
      <c r="A43" s="65" t="s">
        <v>211</v>
      </c>
      <c r="B43" s="64" t="s">
        <v>209</v>
      </c>
      <c r="C43" s="251">
        <v>44749</v>
      </c>
      <c r="D43" s="251">
        <v>44794</v>
      </c>
      <c r="E43" s="253"/>
      <c r="F43" s="253"/>
      <c r="G43" s="251">
        <f>H39</f>
        <v>44864</v>
      </c>
      <c r="H43" s="251">
        <f>G43+90</f>
        <v>44954</v>
      </c>
      <c r="I43" s="294"/>
      <c r="J43" s="121"/>
      <c r="K43" s="63"/>
      <c r="L43" s="63"/>
    </row>
    <row r="44" spans="1:12" ht="24.75" customHeight="1" x14ac:dyDescent="0.25">
      <c r="A44" s="65" t="s">
        <v>210</v>
      </c>
      <c r="B44" s="64" t="s">
        <v>207</v>
      </c>
      <c r="C44" s="251">
        <v>44794</v>
      </c>
      <c r="D44" s="251">
        <v>44984</v>
      </c>
      <c r="E44" s="253"/>
      <c r="F44" s="253"/>
      <c r="G44" s="251">
        <f>H43</f>
        <v>44954</v>
      </c>
      <c r="H44" s="251">
        <f>G44+210</f>
        <v>45164</v>
      </c>
      <c r="I44" s="294"/>
      <c r="J44" s="121"/>
      <c r="K44" s="63"/>
      <c r="L44" s="63"/>
    </row>
    <row r="45" spans="1:12" ht="90.75" customHeight="1" x14ac:dyDescent="0.25">
      <c r="A45" s="65" t="s">
        <v>208</v>
      </c>
      <c r="B45" s="64" t="s">
        <v>428</v>
      </c>
      <c r="C45" s="242" t="s">
        <v>506</v>
      </c>
      <c r="D45" s="242"/>
      <c r="E45" s="242"/>
      <c r="F45" s="242"/>
      <c r="G45" s="304"/>
      <c r="H45" s="304"/>
      <c r="I45" s="294"/>
      <c r="J45" s="121"/>
      <c r="K45" s="63"/>
      <c r="L45" s="63"/>
    </row>
    <row r="46" spans="1:12" ht="167.25" customHeight="1" x14ac:dyDescent="0.25">
      <c r="A46" s="65" t="s">
        <v>206</v>
      </c>
      <c r="B46" s="64" t="s">
        <v>426</v>
      </c>
      <c r="C46" s="242" t="s">
        <v>506</v>
      </c>
      <c r="D46" s="247"/>
      <c r="E46" s="253"/>
      <c r="F46" s="253"/>
      <c r="G46" s="304"/>
      <c r="H46" s="304"/>
      <c r="I46" s="294"/>
      <c r="J46" s="121"/>
      <c r="K46" s="63"/>
      <c r="L46" s="63"/>
    </row>
    <row r="47" spans="1:12" ht="30.75" customHeight="1" x14ac:dyDescent="0.25">
      <c r="A47" s="65" t="s">
        <v>204</v>
      </c>
      <c r="B47" s="64" t="s">
        <v>205</v>
      </c>
      <c r="C47" s="251">
        <v>45044</v>
      </c>
      <c r="D47" s="251">
        <v>45104</v>
      </c>
      <c r="E47" s="253"/>
      <c r="F47" s="253"/>
      <c r="G47" s="251">
        <f>H44</f>
        <v>45164</v>
      </c>
      <c r="H47" s="251">
        <f>G47+30</f>
        <v>45194</v>
      </c>
      <c r="I47" s="294"/>
      <c r="J47" s="121"/>
      <c r="K47" s="63"/>
      <c r="L47" s="63"/>
    </row>
    <row r="48" spans="1:12" ht="37.5" customHeight="1" x14ac:dyDescent="0.25">
      <c r="A48" s="65" t="s">
        <v>640</v>
      </c>
      <c r="B48" s="66" t="s">
        <v>203</v>
      </c>
      <c r="C48" s="252"/>
      <c r="D48" s="252"/>
      <c r="E48" s="253"/>
      <c r="F48" s="253"/>
      <c r="G48" s="251"/>
      <c r="H48" s="251"/>
      <c r="I48" s="294"/>
      <c r="J48" s="121"/>
      <c r="K48" s="63"/>
      <c r="L48" s="63"/>
    </row>
    <row r="49" spans="1:12" ht="35.25" customHeight="1" x14ac:dyDescent="0.25">
      <c r="A49" s="65">
        <v>4</v>
      </c>
      <c r="B49" s="64" t="s">
        <v>201</v>
      </c>
      <c r="C49" s="251">
        <v>45104</v>
      </c>
      <c r="D49" s="251">
        <v>45164</v>
      </c>
      <c r="E49" s="253"/>
      <c r="F49" s="253"/>
      <c r="G49" s="251">
        <f>H47</f>
        <v>45194</v>
      </c>
      <c r="H49" s="251">
        <f>G49+30</f>
        <v>45224</v>
      </c>
      <c r="I49" s="294"/>
      <c r="J49" s="121"/>
      <c r="K49" s="63"/>
      <c r="L49" s="63"/>
    </row>
    <row r="50" spans="1:12" ht="86.25" customHeight="1" x14ac:dyDescent="0.25">
      <c r="A50" s="65" t="s">
        <v>202</v>
      </c>
      <c r="B50" s="64" t="s">
        <v>427</v>
      </c>
      <c r="C50" s="244">
        <v>45164</v>
      </c>
      <c r="D50" s="251">
        <v>45194</v>
      </c>
      <c r="E50" s="253"/>
      <c r="F50" s="253"/>
      <c r="G50" s="251">
        <f>H49</f>
        <v>45224</v>
      </c>
      <c r="H50" s="251">
        <f>G50+30</f>
        <v>45254</v>
      </c>
      <c r="I50" s="294"/>
      <c r="J50" s="121"/>
      <c r="K50" s="63"/>
      <c r="L50" s="63"/>
    </row>
    <row r="51" spans="1:12" ht="77.25" customHeight="1" x14ac:dyDescent="0.25">
      <c r="A51" s="65" t="s">
        <v>200</v>
      </c>
      <c r="B51" s="64" t="s">
        <v>429</v>
      </c>
      <c r="C51" s="242" t="s">
        <v>506</v>
      </c>
      <c r="D51" s="254"/>
      <c r="E51" s="253"/>
      <c r="F51" s="253"/>
      <c r="G51" s="304"/>
      <c r="H51" s="304"/>
      <c r="I51" s="294"/>
      <c r="J51" s="121"/>
      <c r="K51" s="63"/>
      <c r="L51" s="63"/>
    </row>
    <row r="52" spans="1:12" ht="71.25" customHeight="1" x14ac:dyDescent="0.25">
      <c r="A52" s="65" t="s">
        <v>198</v>
      </c>
      <c r="B52" s="64" t="s">
        <v>199</v>
      </c>
      <c r="C52" s="242" t="s">
        <v>506</v>
      </c>
      <c r="D52" s="252"/>
      <c r="E52" s="253"/>
      <c r="F52" s="253"/>
      <c r="G52" s="304"/>
      <c r="H52" s="304"/>
      <c r="I52" s="294"/>
      <c r="J52" s="121"/>
      <c r="K52" s="63"/>
      <c r="L52" s="63"/>
    </row>
    <row r="53" spans="1:12" ht="48" customHeight="1" x14ac:dyDescent="0.25">
      <c r="A53" s="65" t="s">
        <v>196</v>
      </c>
      <c r="B53" s="98" t="s">
        <v>430</v>
      </c>
      <c r="C53" s="251">
        <v>45254</v>
      </c>
      <c r="D53" s="251">
        <v>45284</v>
      </c>
      <c r="E53" s="253"/>
      <c r="F53" s="253"/>
      <c r="G53" s="251">
        <v>45254</v>
      </c>
      <c r="H53" s="251">
        <v>45284</v>
      </c>
      <c r="I53" s="294"/>
      <c r="J53" s="121"/>
      <c r="K53" s="63"/>
      <c r="L53" s="63"/>
    </row>
    <row r="54" spans="1:12" ht="46.5" customHeight="1" x14ac:dyDescent="0.25">
      <c r="A54" s="65" t="s">
        <v>431</v>
      </c>
      <c r="B54" s="64" t="s">
        <v>197</v>
      </c>
      <c r="C54" s="242" t="s">
        <v>506</v>
      </c>
      <c r="D54" s="254"/>
      <c r="E54" s="253"/>
      <c r="F54" s="253"/>
      <c r="G54" s="304"/>
      <c r="H54" s="304"/>
      <c r="I54" s="294"/>
      <c r="J54" s="121"/>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zoomScale="55" zoomScaleNormal="70" zoomScaleSheetLayoutView="55" workbookViewId="0">
      <selection activeCell="A4" sqref="A4:AG4"/>
    </sheetView>
  </sheetViews>
  <sheetFormatPr defaultColWidth="9.140625" defaultRowHeight="15.75" x14ac:dyDescent="0.25"/>
  <cols>
    <col min="1" max="1" width="9.140625" style="308"/>
    <col min="2" max="2" width="57.85546875" style="308" customWidth="1"/>
    <col min="3" max="3" width="13" style="309" customWidth="1"/>
    <col min="4" max="4" width="17.85546875" style="309" customWidth="1"/>
    <col min="5" max="5" width="20.42578125" style="309" customWidth="1"/>
    <col min="6" max="6" width="18.7109375" style="309" customWidth="1"/>
    <col min="7" max="11" width="12.85546875" style="309" customWidth="1"/>
    <col min="12" max="12" width="11.7109375" style="309" customWidth="1"/>
    <col min="13" max="13" width="5.42578125" style="309" customWidth="1"/>
    <col min="14" max="14" width="8.140625" style="309" customWidth="1"/>
    <col min="15" max="15" width="5.28515625" style="309" customWidth="1"/>
    <col min="16" max="16" width="10.140625" style="309" customWidth="1"/>
    <col min="17" max="17" width="5.28515625" style="309" customWidth="1"/>
    <col min="18" max="18" width="8.5703125" style="309" customWidth="1"/>
    <col min="19" max="19" width="6.140625" style="309" customWidth="1"/>
    <col min="20" max="20" width="10.42578125" style="309" customWidth="1"/>
    <col min="21" max="21" width="6.140625" style="309" customWidth="1"/>
    <col min="22" max="22" width="12.85546875" style="309" customWidth="1"/>
    <col min="23" max="23" width="6.140625" style="309" customWidth="1"/>
    <col min="24" max="24" width="9.5703125" style="309" customWidth="1"/>
    <col min="25" max="25" width="6.140625" style="309" customWidth="1"/>
    <col min="26" max="26" width="9.85546875" style="309" customWidth="1"/>
    <col min="27" max="27" width="6.140625" style="309" customWidth="1"/>
    <col min="28" max="28" width="10.140625" style="309" customWidth="1"/>
    <col min="29" max="29" width="6.140625" style="309" customWidth="1"/>
    <col min="30" max="30" width="9.140625" style="309" customWidth="1"/>
    <col min="31" max="31" width="6.140625" style="309" customWidth="1"/>
    <col min="32" max="32" width="13.140625" style="309" customWidth="1"/>
    <col min="33" max="33" width="29.28515625" style="309" customWidth="1"/>
    <col min="34" max="16384" width="9.140625" style="308"/>
  </cols>
  <sheetData>
    <row r="1" spans="1:33" ht="18.75" x14ac:dyDescent="0.25">
      <c r="AG1" s="332" t="s">
        <v>70</v>
      </c>
    </row>
    <row r="2" spans="1:33" ht="18.75" x14ac:dyDescent="0.3">
      <c r="AG2" s="333" t="s">
        <v>11</v>
      </c>
    </row>
    <row r="3" spans="1:33" ht="18.75" x14ac:dyDescent="0.3">
      <c r="AG3" s="333" t="s">
        <v>69</v>
      </c>
    </row>
    <row r="4" spans="1:33" ht="18.75" customHeight="1" x14ac:dyDescent="0.25">
      <c r="A4" s="447" t="str">
        <f>'6.1. Паспорт сетевой график'!A5:L5</f>
        <v>Год раскрытия информации: 2022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row>
    <row r="5" spans="1:33" ht="18.75" x14ac:dyDescent="0.3">
      <c r="AG5" s="310"/>
    </row>
    <row r="6" spans="1:33" ht="18.75" x14ac:dyDescent="0.25">
      <c r="A6" s="449" t="s">
        <v>10</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c r="AD6" s="449"/>
      <c r="AE6" s="449"/>
      <c r="AF6" s="449"/>
      <c r="AG6" s="449"/>
    </row>
    <row r="7" spans="1:33" ht="18.75" x14ac:dyDescent="0.25">
      <c r="A7" s="311"/>
      <c r="B7" s="311"/>
      <c r="C7" s="312"/>
      <c r="D7" s="312"/>
      <c r="E7" s="312"/>
      <c r="F7" s="312"/>
      <c r="G7" s="312"/>
      <c r="H7" s="312"/>
      <c r="I7" s="312"/>
      <c r="J7" s="312"/>
      <c r="K7" s="312"/>
      <c r="L7" s="312"/>
      <c r="M7" s="312"/>
      <c r="N7" s="313"/>
      <c r="O7" s="313"/>
      <c r="P7" s="313"/>
      <c r="Q7" s="313"/>
      <c r="R7" s="313"/>
      <c r="S7" s="313"/>
      <c r="T7" s="313"/>
      <c r="U7" s="313"/>
      <c r="V7" s="313"/>
      <c r="W7" s="313"/>
      <c r="X7" s="313"/>
      <c r="Y7" s="313"/>
      <c r="Z7" s="313"/>
      <c r="AA7" s="313"/>
      <c r="AB7" s="313"/>
      <c r="AC7" s="313"/>
      <c r="AD7" s="313"/>
      <c r="AE7" s="313"/>
      <c r="AF7" s="313"/>
      <c r="AG7" s="313"/>
    </row>
    <row r="8" spans="1:33" ht="18.75" x14ac:dyDescent="0.25">
      <c r="A8" s="448" t="str">
        <f>'6.1. Паспорт сетевой график'!A9:L9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row>
    <row r="9" spans="1:33" ht="18.75" customHeight="1" x14ac:dyDescent="0.25">
      <c r="A9" s="435" t="s">
        <v>9</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row>
    <row r="10" spans="1:33" ht="18.75" x14ac:dyDescent="0.25">
      <c r="A10" s="311"/>
      <c r="B10" s="311"/>
      <c r="C10" s="312"/>
      <c r="D10" s="312"/>
      <c r="E10" s="312"/>
      <c r="F10" s="312"/>
      <c r="G10" s="312"/>
      <c r="H10" s="312"/>
      <c r="I10" s="312"/>
      <c r="J10" s="312"/>
      <c r="K10" s="312"/>
      <c r="L10" s="312"/>
      <c r="M10" s="312"/>
      <c r="N10" s="313"/>
      <c r="O10" s="313"/>
      <c r="P10" s="313"/>
      <c r="Q10" s="313"/>
      <c r="R10" s="313"/>
      <c r="S10" s="313"/>
      <c r="T10" s="313"/>
      <c r="U10" s="313"/>
      <c r="V10" s="313"/>
      <c r="W10" s="313"/>
      <c r="X10" s="313"/>
      <c r="Y10" s="313"/>
      <c r="Z10" s="313"/>
      <c r="AA10" s="313"/>
      <c r="AB10" s="313"/>
      <c r="AC10" s="313"/>
      <c r="AD10" s="313"/>
      <c r="AE10" s="313"/>
      <c r="AF10" s="313"/>
      <c r="AG10" s="313"/>
    </row>
    <row r="11" spans="1:33" ht="18.75" x14ac:dyDescent="0.25">
      <c r="A11" s="448" t="str">
        <f>'6.1. Паспорт сетевой график'!A12:L12</f>
        <v>F_NS3300.VL.0024</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row>
    <row r="12" spans="1:33"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row>
    <row r="13" spans="1:33" ht="16.5" customHeight="1" x14ac:dyDescent="0.3">
      <c r="A13" s="314"/>
      <c r="B13" s="314"/>
      <c r="C13" s="315"/>
      <c r="D13" s="315"/>
      <c r="E13" s="315"/>
      <c r="F13" s="315"/>
      <c r="G13" s="315"/>
      <c r="H13" s="315"/>
      <c r="I13" s="315"/>
      <c r="J13" s="315"/>
      <c r="K13" s="315"/>
      <c r="L13" s="315"/>
      <c r="M13" s="315"/>
      <c r="N13" s="310"/>
      <c r="O13" s="310"/>
      <c r="P13" s="310"/>
      <c r="Q13" s="310"/>
      <c r="R13" s="310"/>
      <c r="S13" s="310"/>
      <c r="T13" s="310"/>
      <c r="U13" s="310"/>
      <c r="V13" s="310"/>
      <c r="W13" s="310"/>
      <c r="X13" s="310"/>
      <c r="Y13" s="310"/>
      <c r="Z13" s="310"/>
      <c r="AA13" s="310"/>
      <c r="AB13" s="310"/>
      <c r="AC13" s="310"/>
      <c r="AD13" s="310"/>
      <c r="AE13" s="310"/>
      <c r="AF13" s="310"/>
      <c r="AG13" s="310"/>
    </row>
    <row r="14" spans="1:33" ht="50.25" customHeight="1" x14ac:dyDescent="0.25">
      <c r="A14" s="432" t="str">
        <f>'6.1. Паспорт сетевой график'!A15:L15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row>
    <row r="15" spans="1:33" ht="15.75" customHeight="1" x14ac:dyDescent="0.25">
      <c r="A15" s="435" t="s">
        <v>7</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8" spans="1:36" x14ac:dyDescent="0.25">
      <c r="A18" s="442" t="s">
        <v>475</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row>
    <row r="20" spans="1:36" ht="33" customHeight="1" x14ac:dyDescent="0.25">
      <c r="A20" s="438" t="s">
        <v>195</v>
      </c>
      <c r="B20" s="438" t="s">
        <v>194</v>
      </c>
      <c r="C20" s="433" t="s">
        <v>193</v>
      </c>
      <c r="D20" s="433"/>
      <c r="E20" s="441" t="s">
        <v>192</v>
      </c>
      <c r="F20" s="441"/>
      <c r="G20" s="438" t="s">
        <v>662</v>
      </c>
      <c r="H20" s="436" t="s">
        <v>663</v>
      </c>
      <c r="I20" s="437"/>
      <c r="J20" s="437"/>
      <c r="K20" s="437"/>
      <c r="L20" s="436" t="s">
        <v>653</v>
      </c>
      <c r="M20" s="437"/>
      <c r="N20" s="437"/>
      <c r="O20" s="437"/>
      <c r="P20" s="436" t="s">
        <v>654</v>
      </c>
      <c r="Q20" s="437"/>
      <c r="R20" s="437"/>
      <c r="S20" s="437"/>
      <c r="T20" s="436" t="s">
        <v>655</v>
      </c>
      <c r="U20" s="437"/>
      <c r="V20" s="437"/>
      <c r="W20" s="437"/>
      <c r="X20" s="436" t="s">
        <v>656</v>
      </c>
      <c r="Y20" s="437"/>
      <c r="Z20" s="437"/>
      <c r="AA20" s="437"/>
      <c r="AB20" s="436" t="s">
        <v>657</v>
      </c>
      <c r="AC20" s="437"/>
      <c r="AD20" s="437"/>
      <c r="AE20" s="437"/>
      <c r="AF20" s="443" t="s">
        <v>191</v>
      </c>
      <c r="AG20" s="444"/>
      <c r="AH20" s="316"/>
      <c r="AI20" s="316"/>
      <c r="AJ20" s="316"/>
    </row>
    <row r="21" spans="1:36" ht="99.75" customHeight="1" x14ac:dyDescent="0.25">
      <c r="A21" s="439"/>
      <c r="B21" s="439"/>
      <c r="C21" s="433"/>
      <c r="D21" s="433"/>
      <c r="E21" s="441"/>
      <c r="F21" s="441"/>
      <c r="G21" s="439"/>
      <c r="H21" s="450" t="s">
        <v>664</v>
      </c>
      <c r="I21" s="451"/>
      <c r="J21" s="450" t="s">
        <v>189</v>
      </c>
      <c r="K21" s="451"/>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33" t="s">
        <v>3</v>
      </c>
      <c r="AC21" s="433"/>
      <c r="AD21" s="433" t="s">
        <v>189</v>
      </c>
      <c r="AE21" s="433"/>
      <c r="AF21" s="445"/>
      <c r="AG21" s="446"/>
    </row>
    <row r="22" spans="1:36" ht="89.25" customHeight="1" x14ac:dyDescent="0.25">
      <c r="A22" s="440"/>
      <c r="B22" s="440"/>
      <c r="C22" s="317" t="s">
        <v>3</v>
      </c>
      <c r="D22" s="317" t="s">
        <v>189</v>
      </c>
      <c r="E22" s="318" t="s">
        <v>658</v>
      </c>
      <c r="F22" s="318" t="s">
        <v>659</v>
      </c>
      <c r="G22" s="440"/>
      <c r="H22" s="319" t="s">
        <v>454</v>
      </c>
      <c r="I22" s="319" t="s">
        <v>455</v>
      </c>
      <c r="J22" s="319" t="s">
        <v>454</v>
      </c>
      <c r="K22" s="319" t="s">
        <v>455</v>
      </c>
      <c r="L22" s="319" t="s">
        <v>454</v>
      </c>
      <c r="M22" s="319" t="s">
        <v>455</v>
      </c>
      <c r="N22" s="319" t="s">
        <v>454</v>
      </c>
      <c r="O22" s="319" t="s">
        <v>455</v>
      </c>
      <c r="P22" s="319" t="s">
        <v>454</v>
      </c>
      <c r="Q22" s="319" t="s">
        <v>455</v>
      </c>
      <c r="R22" s="319" t="s">
        <v>454</v>
      </c>
      <c r="S22" s="319" t="s">
        <v>455</v>
      </c>
      <c r="T22" s="319" t="s">
        <v>454</v>
      </c>
      <c r="U22" s="319" t="s">
        <v>455</v>
      </c>
      <c r="V22" s="319" t="s">
        <v>454</v>
      </c>
      <c r="W22" s="319" t="s">
        <v>455</v>
      </c>
      <c r="X22" s="319" t="s">
        <v>454</v>
      </c>
      <c r="Y22" s="319" t="s">
        <v>455</v>
      </c>
      <c r="Z22" s="319" t="s">
        <v>454</v>
      </c>
      <c r="AA22" s="319" t="s">
        <v>455</v>
      </c>
      <c r="AB22" s="319" t="s">
        <v>454</v>
      </c>
      <c r="AC22" s="319" t="s">
        <v>455</v>
      </c>
      <c r="AD22" s="319" t="s">
        <v>454</v>
      </c>
      <c r="AE22" s="319" t="s">
        <v>455</v>
      </c>
      <c r="AF22" s="317" t="s">
        <v>190</v>
      </c>
      <c r="AG22" s="317" t="s">
        <v>189</v>
      </c>
    </row>
    <row r="23" spans="1:36"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c r="AD23" s="320">
        <v>30</v>
      </c>
      <c r="AE23" s="320">
        <v>31</v>
      </c>
      <c r="AF23" s="320">
        <v>32</v>
      </c>
      <c r="AG23" s="320">
        <v>33</v>
      </c>
    </row>
    <row r="24" spans="1:36" ht="47.25" customHeight="1" x14ac:dyDescent="0.25">
      <c r="A24" s="321">
        <v>1</v>
      </c>
      <c r="B24" s="322" t="s">
        <v>188</v>
      </c>
      <c r="C24" s="323">
        <v>72.053171999999989</v>
      </c>
      <c r="D24" s="323">
        <v>72.053171999999989</v>
      </c>
      <c r="E24" s="323">
        <v>72.053171999999989</v>
      </c>
      <c r="F24" s="323">
        <v>72.053171999999989</v>
      </c>
      <c r="G24" s="323">
        <v>0</v>
      </c>
      <c r="H24" s="323">
        <v>1.8</v>
      </c>
      <c r="I24" s="323"/>
      <c r="J24" s="323">
        <v>1.8</v>
      </c>
      <c r="K24" s="323"/>
      <c r="L24" s="323">
        <v>70.253171999999992</v>
      </c>
      <c r="M24" s="323"/>
      <c r="N24" s="323" t="s">
        <v>661</v>
      </c>
      <c r="O24" s="323"/>
      <c r="P24" s="323">
        <v>0</v>
      </c>
      <c r="Q24" s="323"/>
      <c r="R24" s="323" t="s">
        <v>661</v>
      </c>
      <c r="S24" s="323"/>
      <c r="T24" s="323">
        <v>0</v>
      </c>
      <c r="U24" s="323"/>
      <c r="V24" s="323" t="s">
        <v>661</v>
      </c>
      <c r="W24" s="323"/>
      <c r="X24" s="323">
        <v>0</v>
      </c>
      <c r="Y24" s="323"/>
      <c r="Z24" s="323" t="s">
        <v>661</v>
      </c>
      <c r="AA24" s="323"/>
      <c r="AB24" s="323">
        <v>0</v>
      </c>
      <c r="AC24" s="323"/>
      <c r="AD24" s="323" t="s">
        <v>661</v>
      </c>
      <c r="AE24" s="323"/>
      <c r="AF24" s="323">
        <v>70.253171999999992</v>
      </c>
      <c r="AG24" s="323">
        <v>0</v>
      </c>
    </row>
    <row r="25" spans="1:36" ht="24" customHeight="1" x14ac:dyDescent="0.25">
      <c r="A25" s="324" t="s">
        <v>187</v>
      </c>
      <c r="B25" s="325" t="s">
        <v>186</v>
      </c>
      <c r="C25" s="323"/>
      <c r="D25" s="323"/>
      <c r="E25" s="323"/>
      <c r="F25" s="323"/>
      <c r="G25" s="323">
        <v>0</v>
      </c>
      <c r="H25" s="323">
        <v>0</v>
      </c>
      <c r="I25" s="323"/>
      <c r="J25" s="323">
        <v>0</v>
      </c>
      <c r="K25" s="323"/>
      <c r="L25" s="323">
        <v>0</v>
      </c>
      <c r="M25" s="323"/>
      <c r="N25" s="323" t="s">
        <v>661</v>
      </c>
      <c r="O25" s="323"/>
      <c r="P25" s="323">
        <v>0</v>
      </c>
      <c r="Q25" s="323"/>
      <c r="R25" s="323" t="s">
        <v>661</v>
      </c>
      <c r="S25" s="323"/>
      <c r="T25" s="323">
        <v>0</v>
      </c>
      <c r="U25" s="323"/>
      <c r="V25" s="323" t="s">
        <v>661</v>
      </c>
      <c r="W25" s="323"/>
      <c r="X25" s="323">
        <v>0</v>
      </c>
      <c r="Y25" s="323"/>
      <c r="Z25" s="323" t="s">
        <v>661</v>
      </c>
      <c r="AA25" s="323"/>
      <c r="AB25" s="323">
        <v>0</v>
      </c>
      <c r="AC25" s="323"/>
      <c r="AD25" s="323" t="s">
        <v>661</v>
      </c>
      <c r="AE25" s="323"/>
      <c r="AF25" s="323">
        <v>0</v>
      </c>
      <c r="AG25" s="323">
        <v>0</v>
      </c>
    </row>
    <row r="26" spans="1:36" x14ac:dyDescent="0.25">
      <c r="A26" s="324" t="s">
        <v>185</v>
      </c>
      <c r="B26" s="325" t="s">
        <v>184</v>
      </c>
      <c r="C26" s="323"/>
      <c r="D26" s="323"/>
      <c r="E26" s="323"/>
      <c r="F26" s="323"/>
      <c r="G26" s="323">
        <v>0</v>
      </c>
      <c r="H26" s="323">
        <v>0</v>
      </c>
      <c r="I26" s="323"/>
      <c r="J26" s="323">
        <v>0</v>
      </c>
      <c r="K26" s="323"/>
      <c r="L26" s="323">
        <v>0</v>
      </c>
      <c r="M26" s="323"/>
      <c r="N26" s="323" t="s">
        <v>661</v>
      </c>
      <c r="O26" s="323"/>
      <c r="P26" s="323">
        <v>0</v>
      </c>
      <c r="Q26" s="323"/>
      <c r="R26" s="323" t="s">
        <v>661</v>
      </c>
      <c r="S26" s="323"/>
      <c r="T26" s="323">
        <v>0</v>
      </c>
      <c r="U26" s="323"/>
      <c r="V26" s="323" t="s">
        <v>661</v>
      </c>
      <c r="W26" s="323"/>
      <c r="X26" s="323">
        <v>0</v>
      </c>
      <c r="Y26" s="323"/>
      <c r="Z26" s="323" t="s">
        <v>661</v>
      </c>
      <c r="AA26" s="323"/>
      <c r="AB26" s="323">
        <v>0</v>
      </c>
      <c r="AC26" s="323"/>
      <c r="AD26" s="323" t="s">
        <v>661</v>
      </c>
      <c r="AE26" s="323"/>
      <c r="AF26" s="323">
        <v>0</v>
      </c>
      <c r="AG26" s="323">
        <v>0</v>
      </c>
    </row>
    <row r="27" spans="1:36" ht="31.5" x14ac:dyDescent="0.25">
      <c r="A27" s="324" t="s">
        <v>183</v>
      </c>
      <c r="B27" s="325" t="s">
        <v>412</v>
      </c>
      <c r="C27" s="323"/>
      <c r="D27" s="323"/>
      <c r="E27" s="323"/>
      <c r="F27" s="323"/>
      <c r="G27" s="323">
        <v>0</v>
      </c>
      <c r="H27" s="323">
        <v>1.5</v>
      </c>
      <c r="I27" s="323"/>
      <c r="J27" s="323">
        <v>1.5</v>
      </c>
      <c r="K27" s="323"/>
      <c r="L27" s="323">
        <v>58.544309999999996</v>
      </c>
      <c r="M27" s="323"/>
      <c r="N27" s="323" t="s">
        <v>661</v>
      </c>
      <c r="O27" s="323"/>
      <c r="P27" s="323">
        <v>0</v>
      </c>
      <c r="Q27" s="323"/>
      <c r="R27" s="323" t="s">
        <v>661</v>
      </c>
      <c r="S27" s="323"/>
      <c r="T27" s="323">
        <v>0</v>
      </c>
      <c r="U27" s="323"/>
      <c r="V27" s="323" t="s">
        <v>661</v>
      </c>
      <c r="W27" s="323"/>
      <c r="X27" s="323">
        <v>0</v>
      </c>
      <c r="Y27" s="323"/>
      <c r="Z27" s="323" t="s">
        <v>661</v>
      </c>
      <c r="AA27" s="323"/>
      <c r="AB27" s="323">
        <v>0</v>
      </c>
      <c r="AC27" s="323"/>
      <c r="AD27" s="323" t="s">
        <v>661</v>
      </c>
      <c r="AE27" s="323"/>
      <c r="AF27" s="323">
        <v>58.544309999999996</v>
      </c>
      <c r="AG27" s="323">
        <v>0</v>
      </c>
    </row>
    <row r="28" spans="1:36" x14ac:dyDescent="0.25">
      <c r="A28" s="324" t="s">
        <v>182</v>
      </c>
      <c r="B28" s="325" t="s">
        <v>181</v>
      </c>
      <c r="C28" s="323"/>
      <c r="D28" s="323"/>
      <c r="E28" s="323"/>
      <c r="F28" s="323"/>
      <c r="G28" s="323">
        <v>0</v>
      </c>
      <c r="H28" s="323">
        <v>0</v>
      </c>
      <c r="I28" s="323"/>
      <c r="J28" s="323">
        <v>0</v>
      </c>
      <c r="K28" s="323"/>
      <c r="L28" s="323">
        <v>0</v>
      </c>
      <c r="M28" s="323"/>
      <c r="N28" s="323" t="s">
        <v>661</v>
      </c>
      <c r="O28" s="323"/>
      <c r="P28" s="323">
        <v>0</v>
      </c>
      <c r="Q28" s="323"/>
      <c r="R28" s="323" t="s">
        <v>661</v>
      </c>
      <c r="S28" s="323"/>
      <c r="T28" s="323">
        <v>0</v>
      </c>
      <c r="U28" s="323"/>
      <c r="V28" s="323" t="s">
        <v>661</v>
      </c>
      <c r="W28" s="323"/>
      <c r="X28" s="323">
        <v>0</v>
      </c>
      <c r="Y28" s="323"/>
      <c r="Z28" s="323" t="s">
        <v>661</v>
      </c>
      <c r="AA28" s="323"/>
      <c r="AB28" s="323">
        <v>0</v>
      </c>
      <c r="AC28" s="323"/>
      <c r="AD28" s="323" t="s">
        <v>661</v>
      </c>
      <c r="AE28" s="323"/>
      <c r="AF28" s="323">
        <v>0</v>
      </c>
      <c r="AG28" s="323">
        <v>0</v>
      </c>
    </row>
    <row r="29" spans="1:36" x14ac:dyDescent="0.25">
      <c r="A29" s="324" t="s">
        <v>180</v>
      </c>
      <c r="B29" s="326" t="s">
        <v>179</v>
      </c>
      <c r="C29" s="323"/>
      <c r="D29" s="323"/>
      <c r="E29" s="323"/>
      <c r="F29" s="323"/>
      <c r="G29" s="323">
        <v>0</v>
      </c>
      <c r="H29" s="323">
        <v>0.30000000000000004</v>
      </c>
      <c r="I29" s="323"/>
      <c r="J29" s="323">
        <v>0.30000000000000004</v>
      </c>
      <c r="K29" s="323"/>
      <c r="L29" s="323">
        <v>11.708861999999996</v>
      </c>
      <c r="M29" s="323"/>
      <c r="N29" s="323" t="s">
        <v>661</v>
      </c>
      <c r="O29" s="323"/>
      <c r="P29" s="323">
        <v>0</v>
      </c>
      <c r="Q29" s="323"/>
      <c r="R29" s="323" t="s">
        <v>661</v>
      </c>
      <c r="S29" s="323"/>
      <c r="T29" s="323">
        <v>0</v>
      </c>
      <c r="U29" s="323"/>
      <c r="V29" s="323" t="s">
        <v>661</v>
      </c>
      <c r="W29" s="323"/>
      <c r="X29" s="323">
        <v>0</v>
      </c>
      <c r="Y29" s="323"/>
      <c r="Z29" s="323" t="s">
        <v>661</v>
      </c>
      <c r="AA29" s="323"/>
      <c r="AB29" s="323">
        <v>0</v>
      </c>
      <c r="AC29" s="323"/>
      <c r="AD29" s="323" t="s">
        <v>661</v>
      </c>
      <c r="AE29" s="323"/>
      <c r="AF29" s="323">
        <v>11.708861999999996</v>
      </c>
      <c r="AG29" s="323">
        <v>0</v>
      </c>
    </row>
    <row r="30" spans="1:36" s="327" customFormat="1" ht="47.25" x14ac:dyDescent="0.25">
      <c r="A30" s="321" t="s">
        <v>64</v>
      </c>
      <c r="B30" s="322" t="s">
        <v>178</v>
      </c>
      <c r="C30" s="323">
        <v>60.044309999999996</v>
      </c>
      <c r="D30" s="323">
        <v>60.044309999999996</v>
      </c>
      <c r="E30" s="323">
        <v>60.044309999999996</v>
      </c>
      <c r="F30" s="323">
        <v>60.044309999999996</v>
      </c>
      <c r="G30" s="323">
        <v>0</v>
      </c>
      <c r="H30" s="323">
        <v>1.5</v>
      </c>
      <c r="I30" s="323"/>
      <c r="J30" s="323">
        <v>1.5</v>
      </c>
      <c r="K30" s="323"/>
      <c r="L30" s="323">
        <v>58.544309999999996</v>
      </c>
      <c r="M30" s="323"/>
      <c r="N30" s="323" t="s">
        <v>661</v>
      </c>
      <c r="O30" s="323"/>
      <c r="P30" s="323">
        <v>0</v>
      </c>
      <c r="Q30" s="323"/>
      <c r="R30" s="323" t="s">
        <v>661</v>
      </c>
      <c r="S30" s="323"/>
      <c r="T30" s="323">
        <v>0</v>
      </c>
      <c r="U30" s="323"/>
      <c r="V30" s="323" t="s">
        <v>661</v>
      </c>
      <c r="W30" s="323"/>
      <c r="X30" s="323">
        <v>0</v>
      </c>
      <c r="Y30" s="323"/>
      <c r="Z30" s="323" t="s">
        <v>661</v>
      </c>
      <c r="AA30" s="323"/>
      <c r="AB30" s="323">
        <v>0</v>
      </c>
      <c r="AC30" s="323"/>
      <c r="AD30" s="323" t="s">
        <v>661</v>
      </c>
      <c r="AE30" s="323"/>
      <c r="AF30" s="323">
        <v>58.544309999999996</v>
      </c>
      <c r="AG30" s="323">
        <v>0</v>
      </c>
    </row>
    <row r="31" spans="1:36" x14ac:dyDescent="0.25">
      <c r="A31" s="321" t="s">
        <v>177</v>
      </c>
      <c r="B31" s="325" t="s">
        <v>176</v>
      </c>
      <c r="C31" s="323">
        <v>3.9171300000000002</v>
      </c>
      <c r="D31" s="323">
        <v>3.9171300000000002</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v>0</v>
      </c>
      <c r="AG31" s="323">
        <v>0</v>
      </c>
    </row>
    <row r="32" spans="1:36" ht="31.5" x14ac:dyDescent="0.25">
      <c r="A32" s="321" t="s">
        <v>175</v>
      </c>
      <c r="B32" s="325" t="s">
        <v>174</v>
      </c>
      <c r="C32" s="323">
        <v>42.705210000000001</v>
      </c>
      <c r="D32" s="323">
        <v>42.705210000000001</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v>0</v>
      </c>
      <c r="AG32" s="323">
        <v>0</v>
      </c>
    </row>
    <row r="33" spans="1:33" x14ac:dyDescent="0.25">
      <c r="A33" s="321" t="s">
        <v>173</v>
      </c>
      <c r="B33" s="325" t="s">
        <v>172</v>
      </c>
      <c r="C33" s="323">
        <v>3.2367900000000001</v>
      </c>
      <c r="D33" s="323">
        <v>3.2367900000000001</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v>0</v>
      </c>
      <c r="AG33" s="323">
        <v>0</v>
      </c>
    </row>
    <row r="34" spans="1:33" x14ac:dyDescent="0.25">
      <c r="A34" s="321" t="s">
        <v>171</v>
      </c>
      <c r="B34" s="325" t="s">
        <v>170</v>
      </c>
      <c r="C34" s="323">
        <v>10.185180000000001</v>
      </c>
      <c r="D34" s="323">
        <v>10.185180000000001</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v>0</v>
      </c>
      <c r="AG34" s="323">
        <v>0</v>
      </c>
    </row>
    <row r="35" spans="1:33" ht="31.5" x14ac:dyDescent="0.25">
      <c r="A35" s="321" t="s">
        <v>63</v>
      </c>
      <c r="B35" s="322" t="s">
        <v>169</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v>0</v>
      </c>
      <c r="AG35" s="323">
        <v>0</v>
      </c>
    </row>
    <row r="36" spans="1:33" x14ac:dyDescent="0.25">
      <c r="A36" s="324" t="s">
        <v>168</v>
      </c>
      <c r="B36" s="328" t="s">
        <v>594</v>
      </c>
      <c r="C36" s="323"/>
      <c r="D36" s="323"/>
      <c r="E36" s="323"/>
      <c r="F36" s="323"/>
      <c r="G36" s="323">
        <v>0</v>
      </c>
      <c r="H36" s="323">
        <v>0</v>
      </c>
      <c r="I36" s="323"/>
      <c r="J36" s="323">
        <v>0</v>
      </c>
      <c r="K36" s="323"/>
      <c r="L36" s="323">
        <v>0</v>
      </c>
      <c r="M36" s="323" t="s">
        <v>516</v>
      </c>
      <c r="N36" s="323" t="s">
        <v>661</v>
      </c>
      <c r="O36" s="323" t="s">
        <v>661</v>
      </c>
      <c r="P36" s="323">
        <v>0</v>
      </c>
      <c r="Q36" s="323" t="s">
        <v>516</v>
      </c>
      <c r="R36" s="323" t="s">
        <v>661</v>
      </c>
      <c r="S36" s="323" t="s">
        <v>661</v>
      </c>
      <c r="T36" s="323">
        <v>0</v>
      </c>
      <c r="U36" s="323" t="s">
        <v>516</v>
      </c>
      <c r="V36" s="323" t="s">
        <v>661</v>
      </c>
      <c r="W36" s="323" t="s">
        <v>661</v>
      </c>
      <c r="X36" s="323">
        <v>0</v>
      </c>
      <c r="Y36" s="323" t="s">
        <v>516</v>
      </c>
      <c r="Z36" s="323" t="s">
        <v>661</v>
      </c>
      <c r="AA36" s="323" t="s">
        <v>661</v>
      </c>
      <c r="AB36" s="323">
        <v>0</v>
      </c>
      <c r="AC36" s="323" t="s">
        <v>516</v>
      </c>
      <c r="AD36" s="323" t="s">
        <v>661</v>
      </c>
      <c r="AE36" s="323" t="s">
        <v>661</v>
      </c>
      <c r="AF36" s="323">
        <v>0</v>
      </c>
      <c r="AG36" s="323">
        <v>0</v>
      </c>
    </row>
    <row r="37" spans="1:33" ht="31.5" x14ac:dyDescent="0.25">
      <c r="A37" s="324" t="s">
        <v>167</v>
      </c>
      <c r="B37" s="328" t="s">
        <v>592</v>
      </c>
      <c r="C37" s="323"/>
      <c r="D37" s="323"/>
      <c r="E37" s="323"/>
      <c r="F37" s="323"/>
      <c r="G37" s="323">
        <v>0</v>
      </c>
      <c r="H37" s="323">
        <v>0</v>
      </c>
      <c r="I37" s="323"/>
      <c r="J37" s="323">
        <v>0</v>
      </c>
      <c r="K37" s="323"/>
      <c r="L37" s="323">
        <v>1.32</v>
      </c>
      <c r="M37" s="323">
        <v>4</v>
      </c>
      <c r="N37" s="323" t="s">
        <v>661</v>
      </c>
      <c r="O37" s="323" t="s">
        <v>661</v>
      </c>
      <c r="P37" s="323">
        <v>0</v>
      </c>
      <c r="Q37" s="323" t="s">
        <v>516</v>
      </c>
      <c r="R37" s="323" t="s">
        <v>661</v>
      </c>
      <c r="S37" s="323" t="s">
        <v>661</v>
      </c>
      <c r="T37" s="323">
        <v>0</v>
      </c>
      <c r="U37" s="323" t="s">
        <v>516</v>
      </c>
      <c r="V37" s="323" t="s">
        <v>661</v>
      </c>
      <c r="W37" s="323" t="s">
        <v>661</v>
      </c>
      <c r="X37" s="323">
        <v>0</v>
      </c>
      <c r="Y37" s="323" t="s">
        <v>516</v>
      </c>
      <c r="Z37" s="323" t="s">
        <v>661</v>
      </c>
      <c r="AA37" s="323" t="s">
        <v>661</v>
      </c>
      <c r="AB37" s="323">
        <v>0</v>
      </c>
      <c r="AC37" s="323" t="s">
        <v>516</v>
      </c>
      <c r="AD37" s="323" t="s">
        <v>661</v>
      </c>
      <c r="AE37" s="323" t="s">
        <v>661</v>
      </c>
      <c r="AF37" s="323">
        <v>1.32</v>
      </c>
      <c r="AG37" s="323">
        <v>0</v>
      </c>
    </row>
    <row r="38" spans="1:33" x14ac:dyDescent="0.25">
      <c r="A38" s="324" t="s">
        <v>166</v>
      </c>
      <c r="B38" s="325" t="s">
        <v>157</v>
      </c>
      <c r="C38" s="323"/>
      <c r="D38" s="323"/>
      <c r="E38" s="323"/>
      <c r="F38" s="323"/>
      <c r="G38" s="323">
        <v>0</v>
      </c>
      <c r="H38" s="323">
        <v>0</v>
      </c>
      <c r="I38" s="323"/>
      <c r="J38" s="323">
        <v>0</v>
      </c>
      <c r="K38" s="323"/>
      <c r="L38" s="323">
        <v>0</v>
      </c>
      <c r="M38" s="323" t="s">
        <v>516</v>
      </c>
      <c r="N38" s="323" t="s">
        <v>661</v>
      </c>
      <c r="O38" s="323" t="s">
        <v>661</v>
      </c>
      <c r="P38" s="323">
        <v>0</v>
      </c>
      <c r="Q38" s="323" t="s">
        <v>516</v>
      </c>
      <c r="R38" s="323" t="s">
        <v>661</v>
      </c>
      <c r="S38" s="323" t="s">
        <v>661</v>
      </c>
      <c r="T38" s="323">
        <v>0</v>
      </c>
      <c r="U38" s="323" t="s">
        <v>516</v>
      </c>
      <c r="V38" s="323" t="s">
        <v>661</v>
      </c>
      <c r="W38" s="323" t="s">
        <v>661</v>
      </c>
      <c r="X38" s="323">
        <v>0</v>
      </c>
      <c r="Y38" s="323" t="s">
        <v>516</v>
      </c>
      <c r="Z38" s="323" t="s">
        <v>661</v>
      </c>
      <c r="AA38" s="323" t="s">
        <v>661</v>
      </c>
      <c r="AB38" s="323">
        <v>0</v>
      </c>
      <c r="AC38" s="323" t="s">
        <v>516</v>
      </c>
      <c r="AD38" s="323" t="s">
        <v>661</v>
      </c>
      <c r="AE38" s="323" t="s">
        <v>661</v>
      </c>
      <c r="AF38" s="323">
        <v>0</v>
      </c>
      <c r="AG38" s="323">
        <v>0</v>
      </c>
    </row>
    <row r="39" spans="1:33" x14ac:dyDescent="0.25">
      <c r="A39" s="324" t="s">
        <v>165</v>
      </c>
      <c r="B39" s="325" t="s">
        <v>635</v>
      </c>
      <c r="C39" s="323"/>
      <c r="D39" s="323"/>
      <c r="E39" s="323"/>
      <c r="F39" s="323"/>
      <c r="G39" s="323">
        <v>0</v>
      </c>
      <c r="H39" s="323">
        <v>0</v>
      </c>
      <c r="I39" s="323"/>
      <c r="J39" s="323">
        <v>0</v>
      </c>
      <c r="K39" s="323"/>
      <c r="L39" s="323">
        <v>39</v>
      </c>
      <c r="M39" s="323">
        <v>4</v>
      </c>
      <c r="N39" s="323" t="s">
        <v>661</v>
      </c>
      <c r="O39" s="323" t="s">
        <v>661</v>
      </c>
      <c r="P39" s="323">
        <v>0</v>
      </c>
      <c r="Q39" s="323" t="s">
        <v>516</v>
      </c>
      <c r="R39" s="323" t="s">
        <v>661</v>
      </c>
      <c r="S39" s="323" t="s">
        <v>661</v>
      </c>
      <c r="T39" s="323">
        <v>0</v>
      </c>
      <c r="U39" s="323" t="s">
        <v>516</v>
      </c>
      <c r="V39" s="323" t="s">
        <v>661</v>
      </c>
      <c r="W39" s="323" t="s">
        <v>661</v>
      </c>
      <c r="X39" s="323">
        <v>0</v>
      </c>
      <c r="Y39" s="323" t="s">
        <v>516</v>
      </c>
      <c r="Z39" s="323" t="s">
        <v>661</v>
      </c>
      <c r="AA39" s="323" t="s">
        <v>661</v>
      </c>
      <c r="AB39" s="323">
        <v>0</v>
      </c>
      <c r="AC39" s="323" t="s">
        <v>516</v>
      </c>
      <c r="AD39" s="323" t="s">
        <v>661</v>
      </c>
      <c r="AE39" s="323" t="s">
        <v>661</v>
      </c>
      <c r="AF39" s="323">
        <v>39</v>
      </c>
      <c r="AG39" s="323">
        <v>0</v>
      </c>
    </row>
    <row r="40" spans="1:33" x14ac:dyDescent="0.25">
      <c r="A40" s="324" t="s">
        <v>164</v>
      </c>
      <c r="B40" s="325" t="s">
        <v>595</v>
      </c>
      <c r="C40" s="323"/>
      <c r="D40" s="323"/>
      <c r="E40" s="323"/>
      <c r="F40" s="323"/>
      <c r="G40" s="323">
        <v>0</v>
      </c>
      <c r="H40" s="323">
        <v>0</v>
      </c>
      <c r="I40" s="323"/>
      <c r="J40" s="323">
        <v>0</v>
      </c>
      <c r="K40" s="323"/>
      <c r="L40" s="323">
        <v>0</v>
      </c>
      <c r="M40" s="323" t="s">
        <v>516</v>
      </c>
      <c r="N40" s="323" t="s">
        <v>661</v>
      </c>
      <c r="O40" s="323" t="s">
        <v>661</v>
      </c>
      <c r="P40" s="323">
        <v>0</v>
      </c>
      <c r="Q40" s="323" t="s">
        <v>516</v>
      </c>
      <c r="R40" s="323" t="s">
        <v>661</v>
      </c>
      <c r="S40" s="323" t="s">
        <v>661</v>
      </c>
      <c r="T40" s="323">
        <v>0</v>
      </c>
      <c r="U40" s="323" t="s">
        <v>516</v>
      </c>
      <c r="V40" s="323" t="s">
        <v>661</v>
      </c>
      <c r="W40" s="323" t="s">
        <v>661</v>
      </c>
      <c r="X40" s="323">
        <v>0</v>
      </c>
      <c r="Y40" s="323" t="s">
        <v>516</v>
      </c>
      <c r="Z40" s="323" t="s">
        <v>661</v>
      </c>
      <c r="AA40" s="323" t="s">
        <v>661</v>
      </c>
      <c r="AB40" s="323">
        <v>0</v>
      </c>
      <c r="AC40" s="323" t="s">
        <v>516</v>
      </c>
      <c r="AD40" s="323" t="s">
        <v>661</v>
      </c>
      <c r="AE40" s="323" t="s">
        <v>661</v>
      </c>
      <c r="AF40" s="323">
        <v>0</v>
      </c>
      <c r="AG40" s="323">
        <v>0</v>
      </c>
    </row>
    <row r="41" spans="1:33" x14ac:dyDescent="0.25">
      <c r="A41" s="324" t="s">
        <v>163</v>
      </c>
      <c r="B41" s="325" t="s">
        <v>596</v>
      </c>
      <c r="C41" s="323"/>
      <c r="D41" s="323"/>
      <c r="E41" s="323"/>
      <c r="F41" s="323"/>
      <c r="G41" s="323">
        <v>0</v>
      </c>
      <c r="H41" s="323">
        <v>0</v>
      </c>
      <c r="I41" s="323"/>
      <c r="J41" s="323">
        <v>0</v>
      </c>
      <c r="K41" s="323"/>
      <c r="L41" s="323">
        <v>0</v>
      </c>
      <c r="M41" s="323" t="s">
        <v>516</v>
      </c>
      <c r="N41" s="323" t="s">
        <v>661</v>
      </c>
      <c r="O41" s="323" t="s">
        <v>661</v>
      </c>
      <c r="P41" s="323">
        <v>0</v>
      </c>
      <c r="Q41" s="323" t="s">
        <v>516</v>
      </c>
      <c r="R41" s="323" t="s">
        <v>661</v>
      </c>
      <c r="S41" s="323" t="s">
        <v>661</v>
      </c>
      <c r="T41" s="323">
        <v>0</v>
      </c>
      <c r="U41" s="323" t="s">
        <v>516</v>
      </c>
      <c r="V41" s="323" t="s">
        <v>661</v>
      </c>
      <c r="W41" s="323" t="s">
        <v>661</v>
      </c>
      <c r="X41" s="323">
        <v>0</v>
      </c>
      <c r="Y41" s="323" t="s">
        <v>516</v>
      </c>
      <c r="Z41" s="323" t="s">
        <v>661</v>
      </c>
      <c r="AA41" s="323" t="s">
        <v>661</v>
      </c>
      <c r="AB41" s="323">
        <v>0</v>
      </c>
      <c r="AC41" s="323" t="s">
        <v>516</v>
      </c>
      <c r="AD41" s="323" t="s">
        <v>661</v>
      </c>
      <c r="AE41" s="323" t="s">
        <v>661</v>
      </c>
      <c r="AF41" s="323">
        <v>0</v>
      </c>
      <c r="AG41" s="323">
        <v>0</v>
      </c>
    </row>
    <row r="42" spans="1:33" x14ac:dyDescent="0.25">
      <c r="A42" s="324" t="s">
        <v>162</v>
      </c>
      <c r="B42" s="325" t="s">
        <v>597</v>
      </c>
      <c r="C42" s="323"/>
      <c r="D42" s="323"/>
      <c r="E42" s="323"/>
      <c r="F42" s="323"/>
      <c r="G42" s="323">
        <v>0</v>
      </c>
      <c r="H42" s="323">
        <v>0</v>
      </c>
      <c r="I42" s="323"/>
      <c r="J42" s="323">
        <v>0</v>
      </c>
      <c r="K42" s="323"/>
      <c r="L42" s="323">
        <v>0</v>
      </c>
      <c r="M42" s="323" t="s">
        <v>516</v>
      </c>
      <c r="N42" s="323" t="s">
        <v>661</v>
      </c>
      <c r="O42" s="323" t="s">
        <v>661</v>
      </c>
      <c r="P42" s="323">
        <v>0</v>
      </c>
      <c r="Q42" s="323" t="s">
        <v>516</v>
      </c>
      <c r="R42" s="323" t="s">
        <v>661</v>
      </c>
      <c r="S42" s="323" t="s">
        <v>661</v>
      </c>
      <c r="T42" s="323">
        <v>0</v>
      </c>
      <c r="U42" s="323" t="s">
        <v>516</v>
      </c>
      <c r="V42" s="323" t="s">
        <v>661</v>
      </c>
      <c r="W42" s="323" t="s">
        <v>661</v>
      </c>
      <c r="X42" s="323">
        <v>0</v>
      </c>
      <c r="Y42" s="323" t="s">
        <v>516</v>
      </c>
      <c r="Z42" s="323" t="s">
        <v>661</v>
      </c>
      <c r="AA42" s="323" t="s">
        <v>661</v>
      </c>
      <c r="AB42" s="323">
        <v>0</v>
      </c>
      <c r="AC42" s="323" t="s">
        <v>516</v>
      </c>
      <c r="AD42" s="323" t="s">
        <v>661</v>
      </c>
      <c r="AE42" s="323" t="s">
        <v>661</v>
      </c>
      <c r="AF42" s="323">
        <v>0</v>
      </c>
      <c r="AG42" s="323">
        <v>0</v>
      </c>
    </row>
    <row r="43" spans="1:33" x14ac:dyDescent="0.25">
      <c r="A43" s="324" t="s">
        <v>598</v>
      </c>
      <c r="B43" s="325" t="s">
        <v>599</v>
      </c>
      <c r="C43" s="323"/>
      <c r="D43" s="323"/>
      <c r="E43" s="323"/>
      <c r="F43" s="323"/>
      <c r="G43" s="323">
        <v>0</v>
      </c>
      <c r="H43" s="323">
        <v>0</v>
      </c>
      <c r="I43" s="323"/>
      <c r="J43" s="323">
        <v>0</v>
      </c>
      <c r="K43" s="323"/>
      <c r="L43" s="323">
        <v>0</v>
      </c>
      <c r="M43" s="323" t="s">
        <v>516</v>
      </c>
      <c r="N43" s="323" t="s">
        <v>661</v>
      </c>
      <c r="O43" s="323" t="s">
        <v>661</v>
      </c>
      <c r="P43" s="323">
        <v>0</v>
      </c>
      <c r="Q43" s="323" t="s">
        <v>516</v>
      </c>
      <c r="R43" s="323" t="s">
        <v>661</v>
      </c>
      <c r="S43" s="323" t="s">
        <v>661</v>
      </c>
      <c r="T43" s="323">
        <v>0</v>
      </c>
      <c r="U43" s="323" t="s">
        <v>516</v>
      </c>
      <c r="V43" s="323" t="s">
        <v>661</v>
      </c>
      <c r="W43" s="323" t="s">
        <v>661</v>
      </c>
      <c r="X43" s="323">
        <v>0</v>
      </c>
      <c r="Y43" s="323" t="s">
        <v>516</v>
      </c>
      <c r="Z43" s="323" t="s">
        <v>661</v>
      </c>
      <c r="AA43" s="323" t="s">
        <v>661</v>
      </c>
      <c r="AB43" s="323">
        <v>0</v>
      </c>
      <c r="AC43" s="323" t="s">
        <v>516</v>
      </c>
      <c r="AD43" s="323" t="s">
        <v>661</v>
      </c>
      <c r="AE43" s="323" t="s">
        <v>661</v>
      </c>
      <c r="AF43" s="323">
        <v>0</v>
      </c>
      <c r="AG43" s="323">
        <v>0</v>
      </c>
    </row>
    <row r="44" spans="1:33" x14ac:dyDescent="0.25">
      <c r="A44" s="324" t="s">
        <v>600</v>
      </c>
      <c r="B44" s="325" t="s">
        <v>601</v>
      </c>
      <c r="C44" s="323"/>
      <c r="D44" s="323"/>
      <c r="E44" s="323"/>
      <c r="F44" s="323"/>
      <c r="G44" s="323">
        <v>0</v>
      </c>
      <c r="H44" s="323">
        <v>0</v>
      </c>
      <c r="I44" s="323"/>
      <c r="J44" s="323">
        <v>0</v>
      </c>
      <c r="K44" s="323"/>
      <c r="L44" s="323">
        <v>3</v>
      </c>
      <c r="M44" s="323">
        <v>4</v>
      </c>
      <c r="N44" s="323" t="s">
        <v>661</v>
      </c>
      <c r="O44" s="323" t="s">
        <v>661</v>
      </c>
      <c r="P44" s="323">
        <v>0</v>
      </c>
      <c r="Q44" s="323" t="s">
        <v>516</v>
      </c>
      <c r="R44" s="323" t="s">
        <v>661</v>
      </c>
      <c r="S44" s="323" t="s">
        <v>661</v>
      </c>
      <c r="T44" s="323">
        <v>0</v>
      </c>
      <c r="U44" s="323" t="s">
        <v>516</v>
      </c>
      <c r="V44" s="323" t="s">
        <v>661</v>
      </c>
      <c r="W44" s="323" t="s">
        <v>661</v>
      </c>
      <c r="X44" s="323">
        <v>0</v>
      </c>
      <c r="Y44" s="323" t="s">
        <v>516</v>
      </c>
      <c r="Z44" s="323" t="s">
        <v>661</v>
      </c>
      <c r="AA44" s="323" t="s">
        <v>661</v>
      </c>
      <c r="AB44" s="323">
        <v>0</v>
      </c>
      <c r="AC44" s="323" t="s">
        <v>516</v>
      </c>
      <c r="AD44" s="323" t="s">
        <v>661</v>
      </c>
      <c r="AE44" s="323" t="s">
        <v>661</v>
      </c>
      <c r="AF44" s="323">
        <v>3</v>
      </c>
      <c r="AG44" s="323">
        <v>0</v>
      </c>
    </row>
    <row r="45" spans="1:33" x14ac:dyDescent="0.25">
      <c r="A45" s="324" t="s">
        <v>602</v>
      </c>
      <c r="B45" s="325" t="s">
        <v>603</v>
      </c>
      <c r="C45" s="323"/>
      <c r="D45" s="323"/>
      <c r="E45" s="323"/>
      <c r="F45" s="323"/>
      <c r="G45" s="323">
        <v>0</v>
      </c>
      <c r="H45" s="323">
        <v>0</v>
      </c>
      <c r="I45" s="323"/>
      <c r="J45" s="323">
        <v>0</v>
      </c>
      <c r="K45" s="323"/>
      <c r="L45" s="323">
        <v>0</v>
      </c>
      <c r="M45" s="323" t="s">
        <v>516</v>
      </c>
      <c r="N45" s="323" t="s">
        <v>661</v>
      </c>
      <c r="O45" s="323" t="s">
        <v>661</v>
      </c>
      <c r="P45" s="323">
        <v>0</v>
      </c>
      <c r="Q45" s="323" t="s">
        <v>516</v>
      </c>
      <c r="R45" s="323" t="s">
        <v>661</v>
      </c>
      <c r="S45" s="323" t="s">
        <v>661</v>
      </c>
      <c r="T45" s="323">
        <v>0</v>
      </c>
      <c r="U45" s="323" t="s">
        <v>516</v>
      </c>
      <c r="V45" s="323" t="s">
        <v>661</v>
      </c>
      <c r="W45" s="323" t="s">
        <v>661</v>
      </c>
      <c r="X45" s="323">
        <v>0</v>
      </c>
      <c r="Y45" s="323" t="s">
        <v>516</v>
      </c>
      <c r="Z45" s="323" t="s">
        <v>661</v>
      </c>
      <c r="AA45" s="323" t="s">
        <v>661</v>
      </c>
      <c r="AB45" s="323">
        <v>0</v>
      </c>
      <c r="AC45" s="323" t="s">
        <v>516</v>
      </c>
      <c r="AD45" s="323" t="s">
        <v>661</v>
      </c>
      <c r="AE45" s="323" t="s">
        <v>661</v>
      </c>
      <c r="AF45" s="323">
        <v>0</v>
      </c>
      <c r="AG45" s="323">
        <v>0</v>
      </c>
    </row>
    <row r="46" spans="1:33" x14ac:dyDescent="0.25">
      <c r="A46" s="324" t="s">
        <v>604</v>
      </c>
      <c r="B46" s="325" t="s">
        <v>605</v>
      </c>
      <c r="C46" s="323"/>
      <c r="D46" s="323"/>
      <c r="E46" s="323"/>
      <c r="F46" s="323"/>
      <c r="G46" s="323">
        <v>0</v>
      </c>
      <c r="H46" s="323">
        <v>0</v>
      </c>
      <c r="I46" s="323"/>
      <c r="J46" s="323">
        <v>0</v>
      </c>
      <c r="K46" s="323"/>
      <c r="L46" s="323">
        <v>0</v>
      </c>
      <c r="M46" s="323" t="s">
        <v>516</v>
      </c>
      <c r="N46" s="323" t="s">
        <v>661</v>
      </c>
      <c r="O46" s="323" t="s">
        <v>661</v>
      </c>
      <c r="P46" s="323">
        <v>0</v>
      </c>
      <c r="Q46" s="323" t="s">
        <v>516</v>
      </c>
      <c r="R46" s="323" t="s">
        <v>661</v>
      </c>
      <c r="S46" s="323" t="s">
        <v>661</v>
      </c>
      <c r="T46" s="323">
        <v>0</v>
      </c>
      <c r="U46" s="323" t="s">
        <v>516</v>
      </c>
      <c r="V46" s="323" t="s">
        <v>661</v>
      </c>
      <c r="W46" s="323" t="s">
        <v>661</v>
      </c>
      <c r="X46" s="323">
        <v>0</v>
      </c>
      <c r="Y46" s="323" t="s">
        <v>516</v>
      </c>
      <c r="Z46" s="323" t="s">
        <v>661</v>
      </c>
      <c r="AA46" s="323" t="s">
        <v>661</v>
      </c>
      <c r="AB46" s="323">
        <v>0</v>
      </c>
      <c r="AC46" s="323" t="s">
        <v>516</v>
      </c>
      <c r="AD46" s="323" t="s">
        <v>661</v>
      </c>
      <c r="AE46" s="323" t="s">
        <v>661</v>
      </c>
      <c r="AF46" s="323">
        <v>0</v>
      </c>
      <c r="AG46" s="323">
        <v>0</v>
      </c>
    </row>
    <row r="47" spans="1:33" x14ac:dyDescent="0.25">
      <c r="A47" s="321" t="s">
        <v>62</v>
      </c>
      <c r="B47" s="322" t="s">
        <v>161</v>
      </c>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row>
    <row r="48" spans="1:33" x14ac:dyDescent="0.25">
      <c r="A48" s="324" t="s">
        <v>160</v>
      </c>
      <c r="B48" s="328" t="s">
        <v>594</v>
      </c>
      <c r="C48" s="323"/>
      <c r="D48" s="323"/>
      <c r="E48" s="323"/>
      <c r="F48" s="323"/>
      <c r="G48" s="323">
        <v>0</v>
      </c>
      <c r="H48" s="323">
        <v>0</v>
      </c>
      <c r="I48" s="323"/>
      <c r="J48" s="323">
        <v>0</v>
      </c>
      <c r="K48" s="323"/>
      <c r="L48" s="323">
        <v>0</v>
      </c>
      <c r="M48" s="323"/>
      <c r="N48" s="323" t="s">
        <v>661</v>
      </c>
      <c r="O48" s="323"/>
      <c r="P48" s="323">
        <v>0</v>
      </c>
      <c r="Q48" s="323"/>
      <c r="R48" s="323" t="s">
        <v>661</v>
      </c>
      <c r="S48" s="323"/>
      <c r="T48" s="323">
        <v>0</v>
      </c>
      <c r="U48" s="323"/>
      <c r="V48" s="323" t="s">
        <v>661</v>
      </c>
      <c r="W48" s="323"/>
      <c r="X48" s="323">
        <v>0</v>
      </c>
      <c r="Y48" s="323"/>
      <c r="Z48" s="323" t="s">
        <v>661</v>
      </c>
      <c r="AA48" s="323"/>
      <c r="AB48" s="323">
        <v>0</v>
      </c>
      <c r="AC48" s="323"/>
      <c r="AD48" s="323" t="s">
        <v>661</v>
      </c>
      <c r="AE48" s="323"/>
      <c r="AF48" s="323">
        <v>0</v>
      </c>
      <c r="AG48" s="323">
        <v>0</v>
      </c>
    </row>
    <row r="49" spans="1:33" ht="31.5" x14ac:dyDescent="0.25">
      <c r="A49" s="324" t="s">
        <v>159</v>
      </c>
      <c r="B49" s="328" t="s">
        <v>592</v>
      </c>
      <c r="C49" s="323"/>
      <c r="D49" s="323"/>
      <c r="E49" s="323"/>
      <c r="F49" s="323"/>
      <c r="G49" s="323">
        <v>0</v>
      </c>
      <c r="H49" s="323">
        <v>0</v>
      </c>
      <c r="I49" s="323"/>
      <c r="J49" s="323">
        <v>0</v>
      </c>
      <c r="K49" s="323"/>
      <c r="L49" s="323">
        <v>1.32</v>
      </c>
      <c r="M49" s="323"/>
      <c r="N49" s="323" t="s">
        <v>661</v>
      </c>
      <c r="O49" s="323"/>
      <c r="P49" s="323">
        <v>0</v>
      </c>
      <c r="Q49" s="323"/>
      <c r="R49" s="323" t="s">
        <v>661</v>
      </c>
      <c r="S49" s="323"/>
      <c r="T49" s="323">
        <v>0</v>
      </c>
      <c r="U49" s="323"/>
      <c r="V49" s="323" t="s">
        <v>661</v>
      </c>
      <c r="W49" s="323"/>
      <c r="X49" s="323">
        <v>0</v>
      </c>
      <c r="Y49" s="323"/>
      <c r="Z49" s="323" t="s">
        <v>661</v>
      </c>
      <c r="AA49" s="323"/>
      <c r="AB49" s="323">
        <v>0</v>
      </c>
      <c r="AC49" s="323"/>
      <c r="AD49" s="323" t="s">
        <v>661</v>
      </c>
      <c r="AE49" s="323"/>
      <c r="AF49" s="323">
        <v>1.32</v>
      </c>
      <c r="AG49" s="323">
        <v>0</v>
      </c>
    </row>
    <row r="50" spans="1:33" x14ac:dyDescent="0.25">
      <c r="A50" s="324" t="s">
        <v>158</v>
      </c>
      <c r="B50" s="325" t="s">
        <v>157</v>
      </c>
      <c r="C50" s="323"/>
      <c r="D50" s="323"/>
      <c r="E50" s="323"/>
      <c r="F50" s="323"/>
      <c r="G50" s="323">
        <v>0</v>
      </c>
      <c r="H50" s="323">
        <v>0</v>
      </c>
      <c r="I50" s="323"/>
      <c r="J50" s="323">
        <v>0</v>
      </c>
      <c r="K50" s="323"/>
      <c r="L50" s="323">
        <v>0</v>
      </c>
      <c r="M50" s="323"/>
      <c r="N50" s="323" t="s">
        <v>661</v>
      </c>
      <c r="O50" s="323"/>
      <c r="P50" s="323">
        <v>0</v>
      </c>
      <c r="Q50" s="323"/>
      <c r="R50" s="323" t="s">
        <v>661</v>
      </c>
      <c r="S50" s="323"/>
      <c r="T50" s="323">
        <v>0</v>
      </c>
      <c r="U50" s="323"/>
      <c r="V50" s="323" t="s">
        <v>661</v>
      </c>
      <c r="W50" s="323"/>
      <c r="X50" s="323">
        <v>0</v>
      </c>
      <c r="Y50" s="323"/>
      <c r="Z50" s="323" t="s">
        <v>661</v>
      </c>
      <c r="AA50" s="323"/>
      <c r="AB50" s="323">
        <v>0</v>
      </c>
      <c r="AC50" s="323"/>
      <c r="AD50" s="323" t="s">
        <v>661</v>
      </c>
      <c r="AE50" s="323"/>
      <c r="AF50" s="323">
        <v>0</v>
      </c>
      <c r="AG50" s="323">
        <v>0</v>
      </c>
    </row>
    <row r="51" spans="1:33" ht="35.25" customHeight="1" x14ac:dyDescent="0.25">
      <c r="A51" s="324" t="s">
        <v>156</v>
      </c>
      <c r="B51" s="325" t="s">
        <v>155</v>
      </c>
      <c r="C51" s="323"/>
      <c r="D51" s="323"/>
      <c r="E51" s="323"/>
      <c r="F51" s="323"/>
      <c r="G51" s="323">
        <v>0</v>
      </c>
      <c r="H51" s="323">
        <v>0</v>
      </c>
      <c r="I51" s="323"/>
      <c r="J51" s="323">
        <v>0</v>
      </c>
      <c r="K51" s="323"/>
      <c r="L51" s="323">
        <v>39</v>
      </c>
      <c r="M51" s="323"/>
      <c r="N51" s="323" t="s">
        <v>661</v>
      </c>
      <c r="O51" s="323"/>
      <c r="P51" s="323">
        <v>0</v>
      </c>
      <c r="Q51" s="323"/>
      <c r="R51" s="323" t="s">
        <v>661</v>
      </c>
      <c r="S51" s="323"/>
      <c r="T51" s="323">
        <v>0</v>
      </c>
      <c r="U51" s="323"/>
      <c r="V51" s="323" t="s">
        <v>661</v>
      </c>
      <c r="W51" s="323"/>
      <c r="X51" s="323">
        <v>0</v>
      </c>
      <c r="Y51" s="323"/>
      <c r="Z51" s="323" t="s">
        <v>661</v>
      </c>
      <c r="AA51" s="323"/>
      <c r="AB51" s="323">
        <v>0</v>
      </c>
      <c r="AC51" s="323"/>
      <c r="AD51" s="323" t="s">
        <v>661</v>
      </c>
      <c r="AE51" s="323"/>
      <c r="AF51" s="323">
        <v>39</v>
      </c>
      <c r="AG51" s="323">
        <v>0</v>
      </c>
    </row>
    <row r="52" spans="1:33" ht="31.5" x14ac:dyDescent="0.25">
      <c r="A52" s="324" t="s">
        <v>154</v>
      </c>
      <c r="B52" s="325" t="s">
        <v>153</v>
      </c>
      <c r="C52" s="323"/>
      <c r="D52" s="323"/>
      <c r="E52" s="323"/>
      <c r="F52" s="323"/>
      <c r="G52" s="323">
        <v>0</v>
      </c>
      <c r="H52" s="323">
        <v>0</v>
      </c>
      <c r="I52" s="323"/>
      <c r="J52" s="323">
        <v>0</v>
      </c>
      <c r="K52" s="323"/>
      <c r="L52" s="323">
        <v>0</v>
      </c>
      <c r="M52" s="323"/>
      <c r="N52" s="323" t="s">
        <v>661</v>
      </c>
      <c r="O52" s="323"/>
      <c r="P52" s="323">
        <v>0</v>
      </c>
      <c r="Q52" s="323"/>
      <c r="R52" s="323" t="s">
        <v>661</v>
      </c>
      <c r="S52" s="323"/>
      <c r="T52" s="323">
        <v>0</v>
      </c>
      <c r="U52" s="323"/>
      <c r="V52" s="323" t="s">
        <v>661</v>
      </c>
      <c r="W52" s="323"/>
      <c r="X52" s="323">
        <v>0</v>
      </c>
      <c r="Y52" s="323"/>
      <c r="Z52" s="323" t="s">
        <v>661</v>
      </c>
      <c r="AA52" s="323"/>
      <c r="AB52" s="323">
        <v>0</v>
      </c>
      <c r="AC52" s="323"/>
      <c r="AD52" s="323" t="s">
        <v>661</v>
      </c>
      <c r="AE52" s="323"/>
      <c r="AF52" s="323">
        <v>0</v>
      </c>
      <c r="AG52" s="323">
        <v>0</v>
      </c>
    </row>
    <row r="53" spans="1:33" x14ac:dyDescent="0.25">
      <c r="A53" s="324" t="s">
        <v>152</v>
      </c>
      <c r="B53" s="325" t="s">
        <v>151</v>
      </c>
      <c r="C53" s="323"/>
      <c r="D53" s="323"/>
      <c r="E53" s="323"/>
      <c r="F53" s="323"/>
      <c r="G53" s="323">
        <v>0</v>
      </c>
      <c r="H53" s="323">
        <v>0</v>
      </c>
      <c r="I53" s="323"/>
      <c r="J53" s="323">
        <v>0</v>
      </c>
      <c r="K53" s="323"/>
      <c r="L53" s="323">
        <v>0</v>
      </c>
      <c r="M53" s="323"/>
      <c r="N53" s="323" t="s">
        <v>661</v>
      </c>
      <c r="O53" s="323"/>
      <c r="P53" s="323">
        <v>0</v>
      </c>
      <c r="Q53" s="323"/>
      <c r="R53" s="323" t="s">
        <v>661</v>
      </c>
      <c r="S53" s="323"/>
      <c r="T53" s="323">
        <v>0</v>
      </c>
      <c r="U53" s="323"/>
      <c r="V53" s="323" t="s">
        <v>661</v>
      </c>
      <c r="W53" s="323"/>
      <c r="X53" s="323">
        <v>0</v>
      </c>
      <c r="Y53" s="323"/>
      <c r="Z53" s="323" t="s">
        <v>661</v>
      </c>
      <c r="AA53" s="323"/>
      <c r="AB53" s="323">
        <v>0</v>
      </c>
      <c r="AC53" s="323"/>
      <c r="AD53" s="323" t="s">
        <v>661</v>
      </c>
      <c r="AE53" s="323"/>
      <c r="AF53" s="323">
        <v>0</v>
      </c>
      <c r="AG53" s="323">
        <v>0</v>
      </c>
    </row>
    <row r="54" spans="1:33" x14ac:dyDescent="0.25">
      <c r="A54" s="324" t="s">
        <v>150</v>
      </c>
      <c r="B54" s="325" t="s">
        <v>595</v>
      </c>
      <c r="C54" s="323"/>
      <c r="D54" s="323"/>
      <c r="E54" s="323"/>
      <c r="F54" s="323"/>
      <c r="G54" s="323">
        <v>0</v>
      </c>
      <c r="H54" s="323">
        <v>0</v>
      </c>
      <c r="I54" s="323"/>
      <c r="J54" s="323">
        <v>0</v>
      </c>
      <c r="K54" s="323"/>
      <c r="L54" s="323">
        <v>0</v>
      </c>
      <c r="M54" s="323"/>
      <c r="N54" s="323" t="s">
        <v>661</v>
      </c>
      <c r="O54" s="323"/>
      <c r="P54" s="323">
        <v>0</v>
      </c>
      <c r="Q54" s="323"/>
      <c r="R54" s="323" t="s">
        <v>661</v>
      </c>
      <c r="S54" s="323"/>
      <c r="T54" s="323">
        <v>0</v>
      </c>
      <c r="U54" s="323"/>
      <c r="V54" s="323" t="s">
        <v>661</v>
      </c>
      <c r="W54" s="323"/>
      <c r="X54" s="323">
        <v>0</v>
      </c>
      <c r="Y54" s="323"/>
      <c r="Z54" s="323" t="s">
        <v>661</v>
      </c>
      <c r="AA54" s="323"/>
      <c r="AB54" s="323">
        <v>0</v>
      </c>
      <c r="AC54" s="323"/>
      <c r="AD54" s="323" t="s">
        <v>661</v>
      </c>
      <c r="AE54" s="323"/>
      <c r="AF54" s="323">
        <v>0</v>
      </c>
      <c r="AG54" s="323">
        <v>0</v>
      </c>
    </row>
    <row r="55" spans="1:33" x14ac:dyDescent="0.25">
      <c r="A55" s="324" t="s">
        <v>606</v>
      </c>
      <c r="B55" s="325" t="s">
        <v>596</v>
      </c>
      <c r="C55" s="323"/>
      <c r="D55" s="323"/>
      <c r="E55" s="323"/>
      <c r="F55" s="323"/>
      <c r="G55" s="323">
        <v>0</v>
      </c>
      <c r="H55" s="323">
        <v>0</v>
      </c>
      <c r="I55" s="323"/>
      <c r="J55" s="323">
        <v>0</v>
      </c>
      <c r="K55" s="323"/>
      <c r="L55" s="323">
        <v>0</v>
      </c>
      <c r="M55" s="323"/>
      <c r="N55" s="323" t="s">
        <v>661</v>
      </c>
      <c r="O55" s="323"/>
      <c r="P55" s="323">
        <v>0</v>
      </c>
      <c r="Q55" s="323"/>
      <c r="R55" s="323" t="s">
        <v>661</v>
      </c>
      <c r="S55" s="323"/>
      <c r="T55" s="323">
        <v>0</v>
      </c>
      <c r="U55" s="323"/>
      <c r="V55" s="323" t="s">
        <v>661</v>
      </c>
      <c r="W55" s="323"/>
      <c r="X55" s="323">
        <v>0</v>
      </c>
      <c r="Y55" s="323"/>
      <c r="Z55" s="323" t="s">
        <v>661</v>
      </c>
      <c r="AA55" s="323"/>
      <c r="AB55" s="323">
        <v>0</v>
      </c>
      <c r="AC55" s="323"/>
      <c r="AD55" s="323" t="s">
        <v>661</v>
      </c>
      <c r="AE55" s="323"/>
      <c r="AF55" s="323">
        <v>0</v>
      </c>
      <c r="AG55" s="323">
        <v>0</v>
      </c>
    </row>
    <row r="56" spans="1:33" x14ac:dyDescent="0.25">
      <c r="A56" s="324" t="s">
        <v>607</v>
      </c>
      <c r="B56" s="325" t="s">
        <v>597</v>
      </c>
      <c r="C56" s="323"/>
      <c r="D56" s="323"/>
      <c r="E56" s="323"/>
      <c r="F56" s="323"/>
      <c r="G56" s="323">
        <v>0</v>
      </c>
      <c r="H56" s="323">
        <v>0</v>
      </c>
      <c r="I56" s="323"/>
      <c r="J56" s="323">
        <v>0</v>
      </c>
      <c r="K56" s="323"/>
      <c r="L56" s="323">
        <v>0</v>
      </c>
      <c r="M56" s="323"/>
      <c r="N56" s="323" t="s">
        <v>661</v>
      </c>
      <c r="O56" s="323"/>
      <c r="P56" s="323">
        <v>0</v>
      </c>
      <c r="Q56" s="323"/>
      <c r="R56" s="323" t="s">
        <v>661</v>
      </c>
      <c r="S56" s="323"/>
      <c r="T56" s="323">
        <v>0</v>
      </c>
      <c r="U56" s="323"/>
      <c r="V56" s="323" t="s">
        <v>661</v>
      </c>
      <c r="W56" s="323"/>
      <c r="X56" s="323">
        <v>0</v>
      </c>
      <c r="Y56" s="323"/>
      <c r="Z56" s="323" t="s">
        <v>661</v>
      </c>
      <c r="AA56" s="323"/>
      <c r="AB56" s="323">
        <v>0</v>
      </c>
      <c r="AC56" s="323"/>
      <c r="AD56" s="323" t="s">
        <v>661</v>
      </c>
      <c r="AE56" s="323"/>
      <c r="AF56" s="323">
        <v>0</v>
      </c>
      <c r="AG56" s="323">
        <v>0</v>
      </c>
    </row>
    <row r="57" spans="1:33" x14ac:dyDescent="0.25">
      <c r="A57" s="324" t="s">
        <v>608</v>
      </c>
      <c r="B57" s="325" t="s">
        <v>599</v>
      </c>
      <c r="C57" s="323"/>
      <c r="D57" s="323"/>
      <c r="E57" s="323"/>
      <c r="F57" s="323"/>
      <c r="G57" s="323">
        <v>0</v>
      </c>
      <c r="H57" s="323">
        <v>0</v>
      </c>
      <c r="I57" s="323"/>
      <c r="J57" s="323">
        <v>0</v>
      </c>
      <c r="K57" s="323"/>
      <c r="L57" s="323">
        <v>0</v>
      </c>
      <c r="M57" s="323"/>
      <c r="N57" s="323" t="s">
        <v>661</v>
      </c>
      <c r="O57" s="323"/>
      <c r="P57" s="323">
        <v>0</v>
      </c>
      <c r="Q57" s="323"/>
      <c r="R57" s="323" t="s">
        <v>661</v>
      </c>
      <c r="S57" s="323"/>
      <c r="T57" s="323">
        <v>0</v>
      </c>
      <c r="U57" s="323"/>
      <c r="V57" s="323" t="s">
        <v>661</v>
      </c>
      <c r="W57" s="323"/>
      <c r="X57" s="323">
        <v>0</v>
      </c>
      <c r="Y57" s="323"/>
      <c r="Z57" s="323" t="s">
        <v>661</v>
      </c>
      <c r="AA57" s="323"/>
      <c r="AB57" s="323">
        <v>0</v>
      </c>
      <c r="AC57" s="323"/>
      <c r="AD57" s="323" t="s">
        <v>661</v>
      </c>
      <c r="AE57" s="323"/>
      <c r="AF57" s="323">
        <v>0</v>
      </c>
      <c r="AG57" s="323">
        <v>0</v>
      </c>
    </row>
    <row r="58" spans="1:33" ht="36.75" customHeight="1" x14ac:dyDescent="0.25">
      <c r="A58" s="324" t="s">
        <v>609</v>
      </c>
      <c r="B58" s="325" t="s">
        <v>601</v>
      </c>
      <c r="C58" s="323"/>
      <c r="D58" s="323"/>
      <c r="E58" s="323"/>
      <c r="F58" s="323"/>
      <c r="G58" s="323">
        <v>0</v>
      </c>
      <c r="H58" s="323">
        <v>0</v>
      </c>
      <c r="I58" s="323"/>
      <c r="J58" s="323">
        <v>0</v>
      </c>
      <c r="K58" s="323"/>
      <c r="L58" s="323">
        <v>3</v>
      </c>
      <c r="M58" s="323"/>
      <c r="N58" s="323" t="s">
        <v>661</v>
      </c>
      <c r="O58" s="323"/>
      <c r="P58" s="323">
        <v>0</v>
      </c>
      <c r="Q58" s="323"/>
      <c r="R58" s="323" t="s">
        <v>661</v>
      </c>
      <c r="S58" s="323"/>
      <c r="T58" s="323">
        <v>0</v>
      </c>
      <c r="U58" s="323"/>
      <c r="V58" s="323" t="s">
        <v>661</v>
      </c>
      <c r="W58" s="323"/>
      <c r="X58" s="323">
        <v>0</v>
      </c>
      <c r="Y58" s="323"/>
      <c r="Z58" s="323" t="s">
        <v>661</v>
      </c>
      <c r="AA58" s="323"/>
      <c r="AB58" s="323">
        <v>0</v>
      </c>
      <c r="AC58" s="323"/>
      <c r="AD58" s="323" t="s">
        <v>661</v>
      </c>
      <c r="AE58" s="323"/>
      <c r="AF58" s="323">
        <v>3</v>
      </c>
      <c r="AG58" s="323">
        <v>0</v>
      </c>
    </row>
    <row r="59" spans="1:33" x14ac:dyDescent="0.25">
      <c r="A59" s="324" t="s">
        <v>610</v>
      </c>
      <c r="B59" s="325" t="s">
        <v>603</v>
      </c>
      <c r="C59" s="323"/>
      <c r="D59" s="323"/>
      <c r="E59" s="323"/>
      <c r="F59" s="323"/>
      <c r="G59" s="323">
        <v>0</v>
      </c>
      <c r="H59" s="323">
        <v>0</v>
      </c>
      <c r="I59" s="323"/>
      <c r="J59" s="323">
        <v>0</v>
      </c>
      <c r="K59" s="323"/>
      <c r="L59" s="323">
        <v>0</v>
      </c>
      <c r="M59" s="323"/>
      <c r="N59" s="323" t="s">
        <v>661</v>
      </c>
      <c r="O59" s="323"/>
      <c r="P59" s="323">
        <v>0</v>
      </c>
      <c r="Q59" s="323"/>
      <c r="R59" s="323" t="s">
        <v>661</v>
      </c>
      <c r="S59" s="323"/>
      <c r="T59" s="323">
        <v>0</v>
      </c>
      <c r="U59" s="323"/>
      <c r="V59" s="323" t="s">
        <v>661</v>
      </c>
      <c r="W59" s="323"/>
      <c r="X59" s="323">
        <v>0</v>
      </c>
      <c r="Y59" s="323"/>
      <c r="Z59" s="323" t="s">
        <v>661</v>
      </c>
      <c r="AA59" s="323"/>
      <c r="AB59" s="323">
        <v>0</v>
      </c>
      <c r="AC59" s="323"/>
      <c r="AD59" s="323" t="s">
        <v>661</v>
      </c>
      <c r="AE59" s="323"/>
      <c r="AF59" s="323">
        <v>0</v>
      </c>
      <c r="AG59" s="323">
        <v>0</v>
      </c>
    </row>
    <row r="60" spans="1:33" x14ac:dyDescent="0.25">
      <c r="A60" s="324" t="s">
        <v>611</v>
      </c>
      <c r="B60" s="325" t="s">
        <v>605</v>
      </c>
      <c r="C60" s="323"/>
      <c r="D60" s="323"/>
      <c r="E60" s="323"/>
      <c r="F60" s="323"/>
      <c r="G60" s="323">
        <v>0</v>
      </c>
      <c r="H60" s="323">
        <v>0</v>
      </c>
      <c r="I60" s="323"/>
      <c r="J60" s="323">
        <v>0</v>
      </c>
      <c r="K60" s="323"/>
      <c r="L60" s="323">
        <v>0</v>
      </c>
      <c r="M60" s="323"/>
      <c r="N60" s="323" t="s">
        <v>661</v>
      </c>
      <c r="O60" s="323"/>
      <c r="P60" s="323">
        <v>0</v>
      </c>
      <c r="Q60" s="323"/>
      <c r="R60" s="323" t="s">
        <v>661</v>
      </c>
      <c r="S60" s="323"/>
      <c r="T60" s="323">
        <v>0</v>
      </c>
      <c r="U60" s="323"/>
      <c r="V60" s="323" t="s">
        <v>661</v>
      </c>
      <c r="W60" s="323"/>
      <c r="X60" s="323">
        <v>0</v>
      </c>
      <c r="Y60" s="323"/>
      <c r="Z60" s="323" t="s">
        <v>661</v>
      </c>
      <c r="AA60" s="323"/>
      <c r="AB60" s="323">
        <v>0</v>
      </c>
      <c r="AC60" s="323"/>
      <c r="AD60" s="323" t="s">
        <v>661</v>
      </c>
      <c r="AE60" s="323"/>
      <c r="AF60" s="323">
        <v>0</v>
      </c>
      <c r="AG60" s="323">
        <v>0</v>
      </c>
    </row>
    <row r="61" spans="1:33" ht="31.5" x14ac:dyDescent="0.25">
      <c r="A61" s="321" t="s">
        <v>60</v>
      </c>
      <c r="B61" s="322" t="s">
        <v>149</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v>0</v>
      </c>
      <c r="AG61" s="323">
        <v>0</v>
      </c>
    </row>
    <row r="62" spans="1:33" x14ac:dyDescent="0.25">
      <c r="A62" s="324" t="s">
        <v>148</v>
      </c>
      <c r="B62" s="325" t="s">
        <v>147</v>
      </c>
      <c r="C62" s="323">
        <v>60.044309999999996</v>
      </c>
      <c r="D62" s="323">
        <v>60.044309999999996</v>
      </c>
      <c r="E62" s="323"/>
      <c r="F62" s="323"/>
      <c r="G62" s="323">
        <v>0</v>
      </c>
      <c r="H62" s="323">
        <v>0</v>
      </c>
      <c r="I62" s="323"/>
      <c r="J62" s="323">
        <v>0</v>
      </c>
      <c r="K62" s="323"/>
      <c r="L62" s="323">
        <v>60.044309999999996</v>
      </c>
      <c r="M62" s="323"/>
      <c r="N62" s="323" t="s">
        <v>661</v>
      </c>
      <c r="O62" s="323"/>
      <c r="P62" s="323">
        <v>0</v>
      </c>
      <c r="Q62" s="323"/>
      <c r="R62" s="323" t="s">
        <v>661</v>
      </c>
      <c r="S62" s="323"/>
      <c r="T62" s="323">
        <v>0</v>
      </c>
      <c r="U62" s="323"/>
      <c r="V62" s="323" t="s">
        <v>661</v>
      </c>
      <c r="W62" s="323"/>
      <c r="X62" s="323">
        <v>0</v>
      </c>
      <c r="Y62" s="323"/>
      <c r="Z62" s="323" t="s">
        <v>661</v>
      </c>
      <c r="AA62" s="323"/>
      <c r="AB62" s="323">
        <v>0</v>
      </c>
      <c r="AC62" s="323"/>
      <c r="AD62" s="323" t="s">
        <v>661</v>
      </c>
      <c r="AE62" s="323"/>
      <c r="AF62" s="323">
        <v>60.044309999999996</v>
      </c>
      <c r="AG62" s="323">
        <v>0</v>
      </c>
    </row>
    <row r="63" spans="1:33" x14ac:dyDescent="0.25">
      <c r="A63" s="324" t="s">
        <v>146</v>
      </c>
      <c r="B63" s="325" t="s">
        <v>140</v>
      </c>
      <c r="C63" s="323"/>
      <c r="D63" s="323"/>
      <c r="E63" s="323"/>
      <c r="F63" s="323"/>
      <c r="G63" s="323">
        <v>0</v>
      </c>
      <c r="H63" s="323">
        <v>0</v>
      </c>
      <c r="I63" s="323"/>
      <c r="J63" s="323">
        <v>0</v>
      </c>
      <c r="K63" s="323"/>
      <c r="L63" s="323">
        <v>0</v>
      </c>
      <c r="M63" s="323"/>
      <c r="N63" s="323" t="s">
        <v>661</v>
      </c>
      <c r="O63" s="323"/>
      <c r="P63" s="323">
        <v>0</v>
      </c>
      <c r="Q63" s="323"/>
      <c r="R63" s="323" t="s">
        <v>661</v>
      </c>
      <c r="S63" s="323"/>
      <c r="T63" s="323">
        <v>0</v>
      </c>
      <c r="U63" s="323"/>
      <c r="V63" s="323" t="s">
        <v>661</v>
      </c>
      <c r="W63" s="323"/>
      <c r="X63" s="323">
        <v>0</v>
      </c>
      <c r="Y63" s="323"/>
      <c r="Z63" s="323" t="s">
        <v>661</v>
      </c>
      <c r="AA63" s="323"/>
      <c r="AB63" s="323">
        <v>0</v>
      </c>
      <c r="AC63" s="323"/>
      <c r="AD63" s="323" t="s">
        <v>661</v>
      </c>
      <c r="AE63" s="323"/>
      <c r="AF63" s="323">
        <v>0</v>
      </c>
      <c r="AG63" s="323">
        <v>0</v>
      </c>
    </row>
    <row r="64" spans="1:33" x14ac:dyDescent="0.25">
      <c r="A64" s="324" t="s">
        <v>145</v>
      </c>
      <c r="B64" s="328" t="s">
        <v>139</v>
      </c>
      <c r="C64" s="323"/>
      <c r="D64" s="323"/>
      <c r="E64" s="323"/>
      <c r="F64" s="323"/>
      <c r="G64" s="323">
        <v>0</v>
      </c>
      <c r="H64" s="323">
        <v>0</v>
      </c>
      <c r="I64" s="323"/>
      <c r="J64" s="323">
        <v>0</v>
      </c>
      <c r="K64" s="323"/>
      <c r="L64" s="323">
        <v>1.32</v>
      </c>
      <c r="M64" s="323"/>
      <c r="N64" s="323" t="s">
        <v>661</v>
      </c>
      <c r="O64" s="323"/>
      <c r="P64" s="323">
        <v>0</v>
      </c>
      <c r="Q64" s="323"/>
      <c r="R64" s="323" t="s">
        <v>661</v>
      </c>
      <c r="S64" s="323"/>
      <c r="T64" s="323">
        <v>0</v>
      </c>
      <c r="U64" s="323"/>
      <c r="V64" s="323" t="s">
        <v>661</v>
      </c>
      <c r="W64" s="323"/>
      <c r="X64" s="323">
        <v>0</v>
      </c>
      <c r="Y64" s="323"/>
      <c r="Z64" s="323" t="s">
        <v>661</v>
      </c>
      <c r="AA64" s="323"/>
      <c r="AB64" s="323">
        <v>0</v>
      </c>
      <c r="AC64" s="323"/>
      <c r="AD64" s="323" t="s">
        <v>661</v>
      </c>
      <c r="AE64" s="323"/>
      <c r="AF64" s="323">
        <v>1.32</v>
      </c>
      <c r="AG64" s="323">
        <v>0</v>
      </c>
    </row>
    <row r="65" spans="1:33" x14ac:dyDescent="0.25">
      <c r="A65" s="324" t="s">
        <v>144</v>
      </c>
      <c r="B65" s="328" t="s">
        <v>138</v>
      </c>
      <c r="C65" s="323"/>
      <c r="D65" s="323"/>
      <c r="E65" s="323"/>
      <c r="F65" s="323"/>
      <c r="G65" s="323">
        <v>0</v>
      </c>
      <c r="H65" s="323">
        <v>0</v>
      </c>
      <c r="I65" s="323"/>
      <c r="J65" s="323">
        <v>0</v>
      </c>
      <c r="K65" s="323"/>
      <c r="L65" s="323">
        <v>0</v>
      </c>
      <c r="M65" s="323"/>
      <c r="N65" s="323" t="s">
        <v>661</v>
      </c>
      <c r="O65" s="323"/>
      <c r="P65" s="323">
        <v>0</v>
      </c>
      <c r="Q65" s="323"/>
      <c r="R65" s="323" t="s">
        <v>661</v>
      </c>
      <c r="S65" s="323"/>
      <c r="T65" s="323">
        <v>0</v>
      </c>
      <c r="U65" s="323"/>
      <c r="V65" s="323" t="s">
        <v>661</v>
      </c>
      <c r="W65" s="323"/>
      <c r="X65" s="323">
        <v>0</v>
      </c>
      <c r="Y65" s="323"/>
      <c r="Z65" s="323" t="s">
        <v>661</v>
      </c>
      <c r="AA65" s="323"/>
      <c r="AB65" s="323">
        <v>0</v>
      </c>
      <c r="AC65" s="323"/>
      <c r="AD65" s="323" t="s">
        <v>661</v>
      </c>
      <c r="AE65" s="323"/>
      <c r="AF65" s="323">
        <v>0</v>
      </c>
      <c r="AG65" s="323">
        <v>0</v>
      </c>
    </row>
    <row r="66" spans="1:33" ht="54" customHeight="1" x14ac:dyDescent="0.25">
      <c r="A66" s="324" t="s">
        <v>143</v>
      </c>
      <c r="B66" s="328" t="s">
        <v>137</v>
      </c>
      <c r="C66" s="323"/>
      <c r="D66" s="323"/>
      <c r="E66" s="323"/>
      <c r="F66" s="323"/>
      <c r="G66" s="323">
        <v>0</v>
      </c>
      <c r="H66" s="323">
        <v>0</v>
      </c>
      <c r="I66" s="323"/>
      <c r="J66" s="323">
        <v>0</v>
      </c>
      <c r="K66" s="323"/>
      <c r="L66" s="323">
        <v>39</v>
      </c>
      <c r="M66" s="323"/>
      <c r="N66" s="323" t="s">
        <v>661</v>
      </c>
      <c r="O66" s="323"/>
      <c r="P66" s="323">
        <v>0</v>
      </c>
      <c r="Q66" s="323"/>
      <c r="R66" s="323" t="s">
        <v>661</v>
      </c>
      <c r="S66" s="323"/>
      <c r="T66" s="323">
        <v>0</v>
      </c>
      <c r="U66" s="323"/>
      <c r="V66" s="323" t="s">
        <v>661</v>
      </c>
      <c r="W66" s="323"/>
      <c r="X66" s="323">
        <v>0</v>
      </c>
      <c r="Y66" s="323"/>
      <c r="Z66" s="323" t="s">
        <v>661</v>
      </c>
      <c r="AA66" s="323"/>
      <c r="AB66" s="323">
        <v>0</v>
      </c>
      <c r="AC66" s="323"/>
      <c r="AD66" s="323" t="s">
        <v>661</v>
      </c>
      <c r="AE66" s="323"/>
      <c r="AF66" s="323">
        <v>39</v>
      </c>
      <c r="AG66" s="323">
        <v>0</v>
      </c>
    </row>
    <row r="67" spans="1:33" x14ac:dyDescent="0.25">
      <c r="A67" s="324" t="s">
        <v>142</v>
      </c>
      <c r="B67" s="328" t="s">
        <v>612</v>
      </c>
      <c r="C67" s="323"/>
      <c r="D67" s="323"/>
      <c r="E67" s="323"/>
      <c r="F67" s="323"/>
      <c r="G67" s="323">
        <v>0</v>
      </c>
      <c r="H67" s="323">
        <v>0</v>
      </c>
      <c r="I67" s="323"/>
      <c r="J67" s="323">
        <v>0</v>
      </c>
      <c r="K67" s="323"/>
      <c r="L67" s="323">
        <v>0</v>
      </c>
      <c r="M67" s="323"/>
      <c r="N67" s="323" t="s">
        <v>661</v>
      </c>
      <c r="O67" s="323"/>
      <c r="P67" s="323">
        <v>0</v>
      </c>
      <c r="Q67" s="323"/>
      <c r="R67" s="323" t="s">
        <v>661</v>
      </c>
      <c r="S67" s="323"/>
      <c r="T67" s="323">
        <v>0</v>
      </c>
      <c r="U67" s="323"/>
      <c r="V67" s="323" t="s">
        <v>661</v>
      </c>
      <c r="W67" s="323"/>
      <c r="X67" s="323">
        <v>0</v>
      </c>
      <c r="Y67" s="323"/>
      <c r="Z67" s="323" t="s">
        <v>661</v>
      </c>
      <c r="AA67" s="323"/>
      <c r="AB67" s="323">
        <v>0</v>
      </c>
      <c r="AC67" s="323"/>
      <c r="AD67" s="323" t="s">
        <v>661</v>
      </c>
      <c r="AE67" s="323"/>
      <c r="AF67" s="323">
        <v>0</v>
      </c>
      <c r="AG67" s="323">
        <v>0</v>
      </c>
    </row>
    <row r="68" spans="1:33" ht="50.25" customHeight="1" x14ac:dyDescent="0.25">
      <c r="A68" s="324" t="s">
        <v>613</v>
      </c>
      <c r="B68" s="328" t="s">
        <v>614</v>
      </c>
      <c r="C68" s="323"/>
      <c r="D68" s="323"/>
      <c r="E68" s="323"/>
      <c r="F68" s="323"/>
      <c r="G68" s="323">
        <v>0</v>
      </c>
      <c r="H68" s="323">
        <v>0</v>
      </c>
      <c r="I68" s="323"/>
      <c r="J68" s="323">
        <v>0</v>
      </c>
      <c r="K68" s="323"/>
      <c r="L68" s="323">
        <v>0</v>
      </c>
      <c r="M68" s="323"/>
      <c r="N68" s="323" t="s">
        <v>661</v>
      </c>
      <c r="O68" s="323"/>
      <c r="P68" s="323">
        <v>0</v>
      </c>
      <c r="Q68" s="323"/>
      <c r="R68" s="323" t="s">
        <v>661</v>
      </c>
      <c r="S68" s="323"/>
      <c r="T68" s="323">
        <v>0</v>
      </c>
      <c r="U68" s="323"/>
      <c r="V68" s="323" t="s">
        <v>661</v>
      </c>
      <c r="W68" s="323"/>
      <c r="X68" s="323">
        <v>0</v>
      </c>
      <c r="Y68" s="323"/>
      <c r="Z68" s="323" t="s">
        <v>661</v>
      </c>
      <c r="AA68" s="323"/>
      <c r="AB68" s="323">
        <v>0</v>
      </c>
      <c r="AC68" s="323"/>
      <c r="AD68" s="323" t="s">
        <v>661</v>
      </c>
      <c r="AE68" s="323"/>
      <c r="AF68" s="323">
        <v>0</v>
      </c>
      <c r="AG68" s="323">
        <v>0</v>
      </c>
    </row>
    <row r="69" spans="1:33" x14ac:dyDescent="0.25">
      <c r="A69" s="324" t="s">
        <v>615</v>
      </c>
      <c r="B69" s="328" t="s">
        <v>616</v>
      </c>
      <c r="C69" s="323"/>
      <c r="D69" s="323"/>
      <c r="E69" s="323"/>
      <c r="F69" s="323"/>
      <c r="G69" s="323">
        <v>0</v>
      </c>
      <c r="H69" s="323">
        <v>0</v>
      </c>
      <c r="I69" s="323"/>
      <c r="J69" s="323">
        <v>0</v>
      </c>
      <c r="K69" s="323"/>
      <c r="L69" s="323">
        <v>0</v>
      </c>
      <c r="M69" s="323"/>
      <c r="N69" s="323" t="s">
        <v>661</v>
      </c>
      <c r="O69" s="323"/>
      <c r="P69" s="323">
        <v>0</v>
      </c>
      <c r="Q69" s="323"/>
      <c r="R69" s="323" t="s">
        <v>661</v>
      </c>
      <c r="S69" s="323"/>
      <c r="T69" s="323">
        <v>0</v>
      </c>
      <c r="U69" s="323"/>
      <c r="V69" s="323" t="s">
        <v>661</v>
      </c>
      <c r="W69" s="323"/>
      <c r="X69" s="323">
        <v>0</v>
      </c>
      <c r="Y69" s="323"/>
      <c r="Z69" s="323" t="s">
        <v>661</v>
      </c>
      <c r="AA69" s="323"/>
      <c r="AB69" s="323">
        <v>0</v>
      </c>
      <c r="AC69" s="323"/>
      <c r="AD69" s="323" t="s">
        <v>661</v>
      </c>
      <c r="AE69" s="323"/>
      <c r="AF69" s="323">
        <v>0</v>
      </c>
      <c r="AG69" s="323">
        <v>0</v>
      </c>
    </row>
    <row r="70" spans="1:33" ht="36.75" customHeight="1" x14ac:dyDescent="0.25">
      <c r="A70" s="324" t="s">
        <v>617</v>
      </c>
      <c r="B70" s="328" t="s">
        <v>618</v>
      </c>
      <c r="C70" s="323"/>
      <c r="D70" s="323"/>
      <c r="E70" s="323"/>
      <c r="F70" s="323"/>
      <c r="G70" s="323">
        <v>0</v>
      </c>
      <c r="H70" s="323">
        <v>0</v>
      </c>
      <c r="I70" s="323"/>
      <c r="J70" s="323">
        <v>0</v>
      </c>
      <c r="K70" s="323"/>
      <c r="L70" s="323">
        <v>0</v>
      </c>
      <c r="M70" s="323"/>
      <c r="N70" s="323" t="s">
        <v>661</v>
      </c>
      <c r="O70" s="323"/>
      <c r="P70" s="323">
        <v>0</v>
      </c>
      <c r="Q70" s="323"/>
      <c r="R70" s="323" t="s">
        <v>661</v>
      </c>
      <c r="S70" s="323"/>
      <c r="T70" s="323">
        <v>0</v>
      </c>
      <c r="U70" s="323"/>
      <c r="V70" s="323" t="s">
        <v>661</v>
      </c>
      <c r="W70" s="323"/>
      <c r="X70" s="323">
        <v>0</v>
      </c>
      <c r="Y70" s="323"/>
      <c r="Z70" s="323" t="s">
        <v>661</v>
      </c>
      <c r="AA70" s="323"/>
      <c r="AB70" s="323">
        <v>0</v>
      </c>
      <c r="AC70" s="323"/>
      <c r="AD70" s="323" t="s">
        <v>661</v>
      </c>
      <c r="AE70" s="323"/>
      <c r="AF70" s="323">
        <v>0</v>
      </c>
      <c r="AG70" s="323">
        <v>0</v>
      </c>
    </row>
    <row r="71" spans="1:33" x14ac:dyDescent="0.25">
      <c r="A71" s="324" t="s">
        <v>619</v>
      </c>
      <c r="B71" s="328" t="s">
        <v>620</v>
      </c>
      <c r="C71" s="323"/>
      <c r="D71" s="323"/>
      <c r="E71" s="323"/>
      <c r="F71" s="323"/>
      <c r="G71" s="323">
        <v>0</v>
      </c>
      <c r="H71" s="323">
        <v>0</v>
      </c>
      <c r="I71" s="323"/>
      <c r="J71" s="323">
        <v>0</v>
      </c>
      <c r="K71" s="323"/>
      <c r="L71" s="323">
        <v>3</v>
      </c>
      <c r="M71" s="323"/>
      <c r="N71" s="323" t="s">
        <v>661</v>
      </c>
      <c r="O71" s="323"/>
      <c r="P71" s="323">
        <v>0</v>
      </c>
      <c r="Q71" s="323"/>
      <c r="R71" s="323" t="s">
        <v>661</v>
      </c>
      <c r="S71" s="323"/>
      <c r="T71" s="323">
        <v>0</v>
      </c>
      <c r="U71" s="323"/>
      <c r="V71" s="323" t="s">
        <v>661</v>
      </c>
      <c r="W71" s="323"/>
      <c r="X71" s="323">
        <v>0</v>
      </c>
      <c r="Y71" s="323"/>
      <c r="Z71" s="323" t="s">
        <v>661</v>
      </c>
      <c r="AA71" s="323"/>
      <c r="AB71" s="323">
        <v>0</v>
      </c>
      <c r="AC71" s="323"/>
      <c r="AD71" s="323" t="s">
        <v>661</v>
      </c>
      <c r="AE71" s="323"/>
      <c r="AF71" s="323">
        <v>3</v>
      </c>
      <c r="AG71" s="323">
        <v>0</v>
      </c>
    </row>
    <row r="72" spans="1:33" ht="51" customHeight="1" x14ac:dyDescent="0.25">
      <c r="A72" s="324" t="s">
        <v>621</v>
      </c>
      <c r="B72" s="328" t="s">
        <v>622</v>
      </c>
      <c r="C72" s="323"/>
      <c r="D72" s="323"/>
      <c r="E72" s="323"/>
      <c r="F72" s="323"/>
      <c r="G72" s="323">
        <v>0</v>
      </c>
      <c r="H72" s="323">
        <v>0</v>
      </c>
      <c r="I72" s="323"/>
      <c r="J72" s="323">
        <v>0</v>
      </c>
      <c r="K72" s="323"/>
      <c r="L72" s="323">
        <v>0</v>
      </c>
      <c r="M72" s="323"/>
      <c r="N72" s="323" t="s">
        <v>661</v>
      </c>
      <c r="O72" s="323"/>
      <c r="P72" s="323">
        <v>0</v>
      </c>
      <c r="Q72" s="323"/>
      <c r="R72" s="323" t="s">
        <v>661</v>
      </c>
      <c r="S72" s="323"/>
      <c r="T72" s="323">
        <v>0</v>
      </c>
      <c r="U72" s="323"/>
      <c r="V72" s="323" t="s">
        <v>661</v>
      </c>
      <c r="W72" s="323"/>
      <c r="X72" s="323">
        <v>0</v>
      </c>
      <c r="Y72" s="323"/>
      <c r="Z72" s="323" t="s">
        <v>661</v>
      </c>
      <c r="AA72" s="323"/>
      <c r="AB72" s="323">
        <v>0</v>
      </c>
      <c r="AC72" s="323"/>
      <c r="AD72" s="323" t="s">
        <v>661</v>
      </c>
      <c r="AE72" s="323"/>
      <c r="AF72" s="323">
        <v>0</v>
      </c>
      <c r="AG72" s="323">
        <v>0</v>
      </c>
    </row>
    <row r="73" spans="1:33" ht="32.25" customHeight="1" x14ac:dyDescent="0.25">
      <c r="A73" s="324" t="s">
        <v>623</v>
      </c>
      <c r="B73" s="328" t="s">
        <v>624</v>
      </c>
      <c r="C73" s="323"/>
      <c r="D73" s="323"/>
      <c r="E73" s="323"/>
      <c r="F73" s="323"/>
      <c r="G73" s="323">
        <v>0</v>
      </c>
      <c r="H73" s="323">
        <v>0</v>
      </c>
      <c r="I73" s="323"/>
      <c r="J73" s="323">
        <v>0</v>
      </c>
      <c r="K73" s="323"/>
      <c r="L73" s="323">
        <v>0</v>
      </c>
      <c r="M73" s="323"/>
      <c r="N73" s="323" t="s">
        <v>661</v>
      </c>
      <c r="O73" s="323"/>
      <c r="P73" s="323">
        <v>0</v>
      </c>
      <c r="Q73" s="323"/>
      <c r="R73" s="323" t="s">
        <v>661</v>
      </c>
      <c r="S73" s="323"/>
      <c r="T73" s="323">
        <v>0</v>
      </c>
      <c r="U73" s="323"/>
      <c r="V73" s="323" t="s">
        <v>661</v>
      </c>
      <c r="W73" s="323"/>
      <c r="X73" s="323">
        <v>0</v>
      </c>
      <c r="Y73" s="323"/>
      <c r="Z73" s="323" t="s">
        <v>661</v>
      </c>
      <c r="AA73" s="323"/>
      <c r="AB73" s="323">
        <v>0</v>
      </c>
      <c r="AC73" s="323"/>
      <c r="AD73" s="323" t="s">
        <v>661</v>
      </c>
      <c r="AE73" s="323"/>
      <c r="AF73" s="323">
        <v>0</v>
      </c>
      <c r="AG73" s="323">
        <v>0</v>
      </c>
    </row>
    <row r="74" spans="1:33" ht="51.75" customHeight="1" x14ac:dyDescent="0.25">
      <c r="A74" s="321" t="s">
        <v>59</v>
      </c>
      <c r="B74" s="329" t="s">
        <v>236</v>
      </c>
      <c r="C74" s="323"/>
      <c r="D74" s="323"/>
      <c r="E74" s="323"/>
      <c r="F74" s="323"/>
      <c r="G74" s="323">
        <v>0</v>
      </c>
      <c r="H74" s="323">
        <v>0</v>
      </c>
      <c r="I74" s="323"/>
      <c r="J74" s="323">
        <v>0</v>
      </c>
      <c r="K74" s="323"/>
      <c r="L74" s="323">
        <v>0</v>
      </c>
      <c r="M74" s="323"/>
      <c r="N74" s="323" t="s">
        <v>661</v>
      </c>
      <c r="O74" s="323"/>
      <c r="P74" s="323">
        <v>0</v>
      </c>
      <c r="Q74" s="323"/>
      <c r="R74" s="323" t="s">
        <v>661</v>
      </c>
      <c r="S74" s="323"/>
      <c r="T74" s="323">
        <v>0</v>
      </c>
      <c r="U74" s="323"/>
      <c r="V74" s="323" t="s">
        <v>661</v>
      </c>
      <c r="W74" s="323"/>
      <c r="X74" s="323">
        <v>0</v>
      </c>
      <c r="Y74" s="323"/>
      <c r="Z74" s="323" t="s">
        <v>661</v>
      </c>
      <c r="AA74" s="323"/>
      <c r="AB74" s="323">
        <v>0</v>
      </c>
      <c r="AC74" s="323"/>
      <c r="AD74" s="323" t="s">
        <v>661</v>
      </c>
      <c r="AE74" s="323"/>
      <c r="AF74" s="323">
        <v>0</v>
      </c>
      <c r="AG74" s="323">
        <v>0</v>
      </c>
    </row>
    <row r="75" spans="1:33" ht="21.75" customHeight="1" x14ac:dyDescent="0.25">
      <c r="A75" s="321" t="s">
        <v>57</v>
      </c>
      <c r="B75" s="322" t="s">
        <v>141</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row>
    <row r="76" spans="1:33" ht="23.25" customHeight="1" x14ac:dyDescent="0.25">
      <c r="A76" s="324" t="s">
        <v>231</v>
      </c>
      <c r="B76" s="328" t="s">
        <v>594</v>
      </c>
      <c r="C76" s="323"/>
      <c r="D76" s="323"/>
      <c r="E76" s="323"/>
      <c r="F76" s="323"/>
      <c r="G76" s="323">
        <v>0</v>
      </c>
      <c r="H76" s="323">
        <v>0</v>
      </c>
      <c r="I76" s="323"/>
      <c r="J76" s="323">
        <v>0</v>
      </c>
      <c r="K76" s="323"/>
      <c r="L76" s="323">
        <v>0</v>
      </c>
      <c r="M76" s="323"/>
      <c r="N76" s="323" t="s">
        <v>661</v>
      </c>
      <c r="O76" s="323"/>
      <c r="P76" s="323">
        <v>0</v>
      </c>
      <c r="Q76" s="323"/>
      <c r="R76" s="323" t="s">
        <v>661</v>
      </c>
      <c r="S76" s="323"/>
      <c r="T76" s="323">
        <v>0</v>
      </c>
      <c r="U76" s="323"/>
      <c r="V76" s="323" t="s">
        <v>661</v>
      </c>
      <c r="W76" s="323"/>
      <c r="X76" s="323">
        <v>0</v>
      </c>
      <c r="Y76" s="323"/>
      <c r="Z76" s="323" t="s">
        <v>661</v>
      </c>
      <c r="AA76" s="323"/>
      <c r="AB76" s="323">
        <v>0</v>
      </c>
      <c r="AC76" s="323"/>
      <c r="AD76" s="323" t="s">
        <v>661</v>
      </c>
      <c r="AE76" s="323"/>
      <c r="AF76" s="323">
        <v>0</v>
      </c>
      <c r="AG76" s="323">
        <v>0</v>
      </c>
    </row>
    <row r="77" spans="1:33" ht="18.75" customHeight="1" x14ac:dyDescent="0.25">
      <c r="A77" s="324" t="s">
        <v>232</v>
      </c>
      <c r="B77" s="328" t="s">
        <v>592</v>
      </c>
      <c r="C77" s="323"/>
      <c r="D77" s="323"/>
      <c r="E77" s="323"/>
      <c r="F77" s="323"/>
      <c r="G77" s="323">
        <v>0</v>
      </c>
      <c r="H77" s="323">
        <v>0</v>
      </c>
      <c r="I77" s="323"/>
      <c r="J77" s="323">
        <v>0</v>
      </c>
      <c r="K77" s="323"/>
      <c r="L77" s="323">
        <v>0</v>
      </c>
      <c r="M77" s="323"/>
      <c r="N77" s="323" t="s">
        <v>661</v>
      </c>
      <c r="O77" s="323"/>
      <c r="P77" s="323">
        <v>0</v>
      </c>
      <c r="Q77" s="323"/>
      <c r="R77" s="323" t="s">
        <v>661</v>
      </c>
      <c r="S77" s="323"/>
      <c r="T77" s="323">
        <v>0</v>
      </c>
      <c r="U77" s="323"/>
      <c r="V77" s="323" t="s">
        <v>661</v>
      </c>
      <c r="W77" s="323"/>
      <c r="X77" s="323">
        <v>0</v>
      </c>
      <c r="Y77" s="323"/>
      <c r="Z77" s="323" t="s">
        <v>661</v>
      </c>
      <c r="AA77" s="323"/>
      <c r="AB77" s="323">
        <v>0</v>
      </c>
      <c r="AC77" s="323"/>
      <c r="AD77" s="323" t="s">
        <v>661</v>
      </c>
      <c r="AE77" s="323"/>
      <c r="AF77" s="323">
        <v>0</v>
      </c>
      <c r="AG77" s="323">
        <v>0</v>
      </c>
    </row>
    <row r="78" spans="1:33" x14ac:dyDescent="0.25">
      <c r="A78" s="324" t="s">
        <v>233</v>
      </c>
      <c r="B78" s="325" t="s">
        <v>157</v>
      </c>
      <c r="C78" s="323"/>
      <c r="D78" s="323"/>
      <c r="E78" s="323"/>
      <c r="F78" s="323"/>
      <c r="G78" s="323">
        <v>0</v>
      </c>
      <c r="H78" s="323">
        <v>0</v>
      </c>
      <c r="I78" s="323"/>
      <c r="J78" s="323">
        <v>0</v>
      </c>
      <c r="K78" s="323"/>
      <c r="L78" s="323">
        <v>0</v>
      </c>
      <c r="M78" s="323"/>
      <c r="N78" s="323" t="s">
        <v>661</v>
      </c>
      <c r="O78" s="323"/>
      <c r="P78" s="323">
        <v>0</v>
      </c>
      <c r="Q78" s="323"/>
      <c r="R78" s="323" t="s">
        <v>661</v>
      </c>
      <c r="S78" s="323"/>
      <c r="T78" s="323">
        <v>0</v>
      </c>
      <c r="U78" s="323"/>
      <c r="V78" s="323" t="s">
        <v>661</v>
      </c>
      <c r="W78" s="323"/>
      <c r="X78" s="323">
        <v>0</v>
      </c>
      <c r="Y78" s="323"/>
      <c r="Z78" s="323" t="s">
        <v>661</v>
      </c>
      <c r="AA78" s="323"/>
      <c r="AB78" s="323">
        <v>0</v>
      </c>
      <c r="AC78" s="323"/>
      <c r="AD78" s="323" t="s">
        <v>661</v>
      </c>
      <c r="AE78" s="323"/>
      <c r="AF78" s="323">
        <v>0</v>
      </c>
      <c r="AG78" s="323">
        <v>0</v>
      </c>
    </row>
    <row r="79" spans="1:33" x14ac:dyDescent="0.25">
      <c r="A79" s="324" t="s">
        <v>234</v>
      </c>
      <c r="B79" s="325" t="s">
        <v>593</v>
      </c>
      <c r="C79" s="323"/>
      <c r="D79" s="323"/>
      <c r="E79" s="323"/>
      <c r="F79" s="323"/>
      <c r="G79" s="323">
        <v>0</v>
      </c>
      <c r="H79" s="323">
        <v>0</v>
      </c>
      <c r="I79" s="323"/>
      <c r="J79" s="323">
        <v>0</v>
      </c>
      <c r="K79" s="323"/>
      <c r="L79" s="323">
        <v>0</v>
      </c>
      <c r="M79" s="330"/>
      <c r="N79" s="323" t="s">
        <v>661</v>
      </c>
      <c r="O79" s="331"/>
      <c r="P79" s="323">
        <v>0</v>
      </c>
      <c r="Q79" s="331"/>
      <c r="R79" s="323" t="s">
        <v>661</v>
      </c>
      <c r="S79" s="331"/>
      <c r="T79" s="323">
        <v>0</v>
      </c>
      <c r="U79" s="331"/>
      <c r="V79" s="323" t="s">
        <v>661</v>
      </c>
      <c r="W79" s="331"/>
      <c r="X79" s="323">
        <v>0</v>
      </c>
      <c r="Y79" s="331"/>
      <c r="Z79" s="323" t="s">
        <v>661</v>
      </c>
      <c r="AA79" s="331"/>
      <c r="AB79" s="323">
        <v>0</v>
      </c>
      <c r="AC79" s="331"/>
      <c r="AD79" s="323" t="s">
        <v>661</v>
      </c>
      <c r="AE79" s="331"/>
      <c r="AF79" s="323">
        <v>0</v>
      </c>
      <c r="AG79" s="323">
        <v>0</v>
      </c>
    </row>
    <row r="80" spans="1:33" x14ac:dyDescent="0.25">
      <c r="A80" s="324" t="s">
        <v>235</v>
      </c>
      <c r="B80" s="325" t="s">
        <v>595</v>
      </c>
      <c r="C80" s="323"/>
      <c r="D80" s="323"/>
      <c r="E80" s="323"/>
      <c r="F80" s="323"/>
      <c r="G80" s="323">
        <v>0</v>
      </c>
      <c r="H80" s="323">
        <v>0</v>
      </c>
      <c r="I80" s="323"/>
      <c r="J80" s="323">
        <v>0</v>
      </c>
      <c r="K80" s="323"/>
      <c r="L80" s="323">
        <v>0</v>
      </c>
      <c r="M80" s="330"/>
      <c r="N80" s="323" t="s">
        <v>661</v>
      </c>
      <c r="O80" s="331"/>
      <c r="P80" s="323">
        <v>0</v>
      </c>
      <c r="Q80" s="331"/>
      <c r="R80" s="323" t="s">
        <v>661</v>
      </c>
      <c r="S80" s="331"/>
      <c r="T80" s="323">
        <v>0</v>
      </c>
      <c r="U80" s="331"/>
      <c r="V80" s="323" t="s">
        <v>661</v>
      </c>
      <c r="W80" s="331"/>
      <c r="X80" s="323">
        <v>0</v>
      </c>
      <c r="Y80" s="331"/>
      <c r="Z80" s="323" t="s">
        <v>661</v>
      </c>
      <c r="AA80" s="331"/>
      <c r="AB80" s="323">
        <v>0</v>
      </c>
      <c r="AC80" s="331"/>
      <c r="AD80" s="323" t="s">
        <v>661</v>
      </c>
      <c r="AE80" s="331"/>
      <c r="AF80" s="323">
        <v>0</v>
      </c>
      <c r="AG80" s="323">
        <v>0</v>
      </c>
    </row>
    <row r="81" spans="1:33" x14ac:dyDescent="0.25">
      <c r="A81" s="324" t="s">
        <v>625</v>
      </c>
      <c r="B81" s="325" t="s">
        <v>596</v>
      </c>
      <c r="C81" s="323"/>
      <c r="D81" s="323"/>
      <c r="E81" s="323"/>
      <c r="F81" s="323"/>
      <c r="G81" s="323">
        <v>0</v>
      </c>
      <c r="H81" s="323">
        <v>0</v>
      </c>
      <c r="I81" s="323"/>
      <c r="J81" s="323">
        <v>0</v>
      </c>
      <c r="K81" s="323"/>
      <c r="L81" s="323">
        <v>0</v>
      </c>
      <c r="M81" s="330"/>
      <c r="N81" s="323" t="s">
        <v>661</v>
      </c>
      <c r="O81" s="331"/>
      <c r="P81" s="323">
        <v>0</v>
      </c>
      <c r="Q81" s="331"/>
      <c r="R81" s="323" t="s">
        <v>661</v>
      </c>
      <c r="S81" s="331"/>
      <c r="T81" s="323">
        <v>0</v>
      </c>
      <c r="U81" s="331"/>
      <c r="V81" s="323" t="s">
        <v>661</v>
      </c>
      <c r="W81" s="331"/>
      <c r="X81" s="323">
        <v>0</v>
      </c>
      <c r="Y81" s="331"/>
      <c r="Z81" s="323" t="s">
        <v>661</v>
      </c>
      <c r="AA81" s="331"/>
      <c r="AB81" s="323">
        <v>0</v>
      </c>
      <c r="AC81" s="331"/>
      <c r="AD81" s="323" t="s">
        <v>661</v>
      </c>
      <c r="AE81" s="331"/>
      <c r="AF81" s="323">
        <v>0</v>
      </c>
      <c r="AG81" s="323">
        <v>0</v>
      </c>
    </row>
    <row r="82" spans="1:33" x14ac:dyDescent="0.25">
      <c r="A82" s="324" t="s">
        <v>626</v>
      </c>
      <c r="B82" s="325" t="s">
        <v>597</v>
      </c>
      <c r="C82" s="323"/>
      <c r="D82" s="323"/>
      <c r="E82" s="323"/>
      <c r="F82" s="323"/>
      <c r="G82" s="323">
        <v>0</v>
      </c>
      <c r="H82" s="323">
        <v>0</v>
      </c>
      <c r="I82" s="323"/>
      <c r="J82" s="323">
        <v>0</v>
      </c>
      <c r="K82" s="323"/>
      <c r="L82" s="323">
        <v>0</v>
      </c>
      <c r="M82" s="330"/>
      <c r="N82" s="323" t="s">
        <v>661</v>
      </c>
      <c r="O82" s="331"/>
      <c r="P82" s="323">
        <v>0</v>
      </c>
      <c r="Q82" s="331"/>
      <c r="R82" s="323" t="s">
        <v>661</v>
      </c>
      <c r="S82" s="331"/>
      <c r="T82" s="323">
        <v>0</v>
      </c>
      <c r="U82" s="331"/>
      <c r="V82" s="323" t="s">
        <v>661</v>
      </c>
      <c r="W82" s="331"/>
      <c r="X82" s="323">
        <v>0</v>
      </c>
      <c r="Y82" s="331"/>
      <c r="Z82" s="323" t="s">
        <v>661</v>
      </c>
      <c r="AA82" s="331"/>
      <c r="AB82" s="323">
        <v>0</v>
      </c>
      <c r="AC82" s="331"/>
      <c r="AD82" s="323" t="s">
        <v>661</v>
      </c>
      <c r="AE82" s="331"/>
      <c r="AF82" s="323">
        <v>0</v>
      </c>
      <c r="AG82" s="323">
        <v>0</v>
      </c>
    </row>
    <row r="83" spans="1:33" x14ac:dyDescent="0.25">
      <c r="A83" s="324" t="s">
        <v>627</v>
      </c>
      <c r="B83" s="325" t="s">
        <v>599</v>
      </c>
      <c r="C83" s="323"/>
      <c r="D83" s="323"/>
      <c r="E83" s="323"/>
      <c r="F83" s="323"/>
      <c r="G83" s="323">
        <v>0</v>
      </c>
      <c r="H83" s="323">
        <v>0</v>
      </c>
      <c r="I83" s="323"/>
      <c r="J83" s="323">
        <v>0</v>
      </c>
      <c r="K83" s="323"/>
      <c r="L83" s="323">
        <v>0</v>
      </c>
      <c r="M83" s="330"/>
      <c r="N83" s="323" t="s">
        <v>661</v>
      </c>
      <c r="O83" s="331"/>
      <c r="P83" s="323">
        <v>0</v>
      </c>
      <c r="Q83" s="331"/>
      <c r="R83" s="323" t="s">
        <v>661</v>
      </c>
      <c r="S83" s="331"/>
      <c r="T83" s="323">
        <v>0</v>
      </c>
      <c r="U83" s="331"/>
      <c r="V83" s="323" t="s">
        <v>661</v>
      </c>
      <c r="W83" s="331"/>
      <c r="X83" s="323">
        <v>0</v>
      </c>
      <c r="Y83" s="331"/>
      <c r="Z83" s="323" t="s">
        <v>661</v>
      </c>
      <c r="AA83" s="331"/>
      <c r="AB83" s="323">
        <v>0</v>
      </c>
      <c r="AC83" s="331"/>
      <c r="AD83" s="323" t="s">
        <v>661</v>
      </c>
      <c r="AE83" s="331"/>
      <c r="AF83" s="323">
        <v>0</v>
      </c>
      <c r="AG83" s="323">
        <v>0</v>
      </c>
    </row>
    <row r="84" spans="1:33" x14ac:dyDescent="0.25">
      <c r="A84" s="324" t="s">
        <v>628</v>
      </c>
      <c r="B84" s="325" t="s">
        <v>601</v>
      </c>
      <c r="C84" s="323"/>
      <c r="D84" s="323"/>
      <c r="E84" s="323"/>
      <c r="F84" s="323"/>
      <c r="G84" s="323">
        <v>0</v>
      </c>
      <c r="H84" s="323">
        <v>0</v>
      </c>
      <c r="I84" s="323"/>
      <c r="J84" s="323">
        <v>0</v>
      </c>
      <c r="K84" s="323"/>
      <c r="L84" s="323">
        <v>0</v>
      </c>
      <c r="M84" s="330"/>
      <c r="N84" s="323" t="s">
        <v>661</v>
      </c>
      <c r="O84" s="331"/>
      <c r="P84" s="323">
        <v>0</v>
      </c>
      <c r="Q84" s="331"/>
      <c r="R84" s="323" t="s">
        <v>661</v>
      </c>
      <c r="S84" s="331"/>
      <c r="T84" s="323">
        <v>0</v>
      </c>
      <c r="U84" s="331"/>
      <c r="V84" s="323" t="s">
        <v>661</v>
      </c>
      <c r="W84" s="331"/>
      <c r="X84" s="323">
        <v>0</v>
      </c>
      <c r="Y84" s="331"/>
      <c r="Z84" s="323" t="s">
        <v>661</v>
      </c>
      <c r="AA84" s="331"/>
      <c r="AB84" s="323">
        <v>0</v>
      </c>
      <c r="AC84" s="331"/>
      <c r="AD84" s="323" t="s">
        <v>661</v>
      </c>
      <c r="AE84" s="331"/>
      <c r="AF84" s="323">
        <v>0</v>
      </c>
      <c r="AG84" s="323">
        <v>0</v>
      </c>
    </row>
    <row r="85" spans="1:33" x14ac:dyDescent="0.25">
      <c r="A85" s="324" t="s">
        <v>629</v>
      </c>
      <c r="B85" s="325" t="s">
        <v>603</v>
      </c>
      <c r="C85" s="323"/>
      <c r="D85" s="323"/>
      <c r="E85" s="323"/>
      <c r="F85" s="323"/>
      <c r="G85" s="323">
        <v>0</v>
      </c>
      <c r="H85" s="323">
        <v>0</v>
      </c>
      <c r="I85" s="323"/>
      <c r="J85" s="323">
        <v>0</v>
      </c>
      <c r="K85" s="323"/>
      <c r="L85" s="323">
        <v>0</v>
      </c>
      <c r="M85" s="330"/>
      <c r="N85" s="323" t="s">
        <v>661</v>
      </c>
      <c r="O85" s="331"/>
      <c r="P85" s="323">
        <v>0</v>
      </c>
      <c r="Q85" s="331"/>
      <c r="R85" s="323" t="s">
        <v>661</v>
      </c>
      <c r="S85" s="331"/>
      <c r="T85" s="323">
        <v>0</v>
      </c>
      <c r="U85" s="331"/>
      <c r="V85" s="323" t="s">
        <v>661</v>
      </c>
      <c r="W85" s="331"/>
      <c r="X85" s="323">
        <v>0</v>
      </c>
      <c r="Y85" s="331"/>
      <c r="Z85" s="323" t="s">
        <v>661</v>
      </c>
      <c r="AA85" s="331"/>
      <c r="AB85" s="323">
        <v>0</v>
      </c>
      <c r="AC85" s="331"/>
      <c r="AD85" s="323" t="s">
        <v>661</v>
      </c>
      <c r="AE85" s="331"/>
      <c r="AF85" s="323">
        <v>0</v>
      </c>
      <c r="AG85" s="323">
        <v>0</v>
      </c>
    </row>
    <row r="86" spans="1:33" x14ac:dyDescent="0.25">
      <c r="A86" s="324" t="s">
        <v>630</v>
      </c>
      <c r="B86" s="325" t="s">
        <v>605</v>
      </c>
      <c r="C86" s="323"/>
      <c r="D86" s="323"/>
      <c r="E86" s="323"/>
      <c r="F86" s="323"/>
      <c r="G86" s="323">
        <v>0</v>
      </c>
      <c r="H86" s="323">
        <v>0</v>
      </c>
      <c r="I86" s="323"/>
      <c r="J86" s="323">
        <v>0</v>
      </c>
      <c r="K86" s="323"/>
      <c r="L86" s="323">
        <v>0</v>
      </c>
      <c r="M86" s="330"/>
      <c r="N86" s="323" t="s">
        <v>661</v>
      </c>
      <c r="O86" s="331"/>
      <c r="P86" s="323">
        <v>0</v>
      </c>
      <c r="Q86" s="331"/>
      <c r="R86" s="323" t="s">
        <v>661</v>
      </c>
      <c r="S86" s="331"/>
      <c r="T86" s="323">
        <v>0</v>
      </c>
      <c r="U86" s="331"/>
      <c r="V86" s="323" t="s">
        <v>661</v>
      </c>
      <c r="W86" s="331"/>
      <c r="X86" s="323">
        <v>0</v>
      </c>
      <c r="Y86" s="331"/>
      <c r="Z86" s="323" t="s">
        <v>661</v>
      </c>
      <c r="AA86" s="331"/>
      <c r="AB86" s="323">
        <v>0</v>
      </c>
      <c r="AC86" s="331"/>
      <c r="AD86" s="323" t="s">
        <v>661</v>
      </c>
      <c r="AE86" s="331"/>
      <c r="AF86" s="323">
        <v>0</v>
      </c>
      <c r="AG86" s="323">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B13" zoomScale="80" zoomScaleSheetLayoutView="80" workbookViewId="0">
      <selection activeCell="A15" sqref="A15:AV1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44.14062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44.140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69" t="str">
        <f>'6.2. Паспорт фин осв ввод'!A4:AG4</f>
        <v>Год раскрытия информации: 2022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5"/>
    </row>
    <row r="7" spans="1:48" ht="18.75" x14ac:dyDescent="0.25">
      <c r="A7" s="370" t="s">
        <v>10</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8.75" x14ac:dyDescent="0.25">
      <c r="A9" s="374" t="str">
        <f>'6.2. Паспорт фин осв ввод'!A8:AG8</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2" t="s">
        <v>9</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414" t="str">
        <f>'6.2. Паспорт фин осв ввод'!A11:AG11</f>
        <v>F_NS3300.VL.0024</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372" t="s">
        <v>8</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42" customHeight="1" x14ac:dyDescent="0.25">
      <c r="A15" s="376" t="str">
        <f>'6.2. Паспорт фин осв ввод'!A14:AG14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2" t="s">
        <v>7</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21"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21" customFormat="1" x14ac:dyDescent="0.25">
      <c r="A21" s="468" t="s">
        <v>488</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1" customFormat="1" ht="58.5" customHeight="1" x14ac:dyDescent="0.25">
      <c r="A22" s="453" t="s">
        <v>53</v>
      </c>
      <c r="B22" s="470" t="s">
        <v>25</v>
      </c>
      <c r="C22" s="453" t="s">
        <v>52</v>
      </c>
      <c r="D22" s="453" t="s">
        <v>51</v>
      </c>
      <c r="E22" s="473" t="s">
        <v>499</v>
      </c>
      <c r="F22" s="474"/>
      <c r="G22" s="474"/>
      <c r="H22" s="474"/>
      <c r="I22" s="474"/>
      <c r="J22" s="474"/>
      <c r="K22" s="474"/>
      <c r="L22" s="475"/>
      <c r="M22" s="453" t="s">
        <v>50</v>
      </c>
      <c r="N22" s="453" t="s">
        <v>49</v>
      </c>
      <c r="O22" s="453" t="s">
        <v>48</v>
      </c>
      <c r="P22" s="452" t="s">
        <v>266</v>
      </c>
      <c r="Q22" s="452" t="s">
        <v>47</v>
      </c>
      <c r="R22" s="452" t="s">
        <v>46</v>
      </c>
      <c r="S22" s="452" t="s">
        <v>45</v>
      </c>
      <c r="T22" s="452"/>
      <c r="U22" s="467" t="s">
        <v>44</v>
      </c>
      <c r="V22" s="467" t="s">
        <v>43</v>
      </c>
      <c r="W22" s="452" t="s">
        <v>42</v>
      </c>
      <c r="X22" s="452" t="s">
        <v>41</v>
      </c>
      <c r="Y22" s="452" t="s">
        <v>40</v>
      </c>
      <c r="Z22" s="47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5" t="s">
        <v>26</v>
      </c>
    </row>
    <row r="23" spans="1:48" s="21" customFormat="1" ht="64.5" customHeight="1" x14ac:dyDescent="0.25">
      <c r="A23" s="469"/>
      <c r="B23" s="471"/>
      <c r="C23" s="469"/>
      <c r="D23" s="469"/>
      <c r="E23" s="459" t="s">
        <v>24</v>
      </c>
      <c r="F23" s="461" t="s">
        <v>140</v>
      </c>
      <c r="G23" s="461" t="s">
        <v>139</v>
      </c>
      <c r="H23" s="461" t="s">
        <v>138</v>
      </c>
      <c r="I23" s="463" t="s">
        <v>409</v>
      </c>
      <c r="J23" s="463" t="s">
        <v>410</v>
      </c>
      <c r="K23" s="463" t="s">
        <v>411</v>
      </c>
      <c r="L23" s="461" t="s">
        <v>81</v>
      </c>
      <c r="M23" s="469"/>
      <c r="N23" s="469"/>
      <c r="O23" s="469"/>
      <c r="P23" s="452"/>
      <c r="Q23" s="452"/>
      <c r="R23" s="452"/>
      <c r="S23" s="465" t="s">
        <v>3</v>
      </c>
      <c r="T23" s="465" t="s">
        <v>12</v>
      </c>
      <c r="U23" s="467"/>
      <c r="V23" s="467"/>
      <c r="W23" s="452"/>
      <c r="X23" s="452"/>
      <c r="Y23" s="452"/>
      <c r="Z23" s="452"/>
      <c r="AA23" s="452"/>
      <c r="AB23" s="452"/>
      <c r="AC23" s="452"/>
      <c r="AD23" s="452"/>
      <c r="AE23" s="452"/>
      <c r="AF23" s="452" t="s">
        <v>23</v>
      </c>
      <c r="AG23" s="452"/>
      <c r="AH23" s="452" t="s">
        <v>22</v>
      </c>
      <c r="AI23" s="452"/>
      <c r="AJ23" s="453" t="s">
        <v>21</v>
      </c>
      <c r="AK23" s="453" t="s">
        <v>20</v>
      </c>
      <c r="AL23" s="453" t="s">
        <v>19</v>
      </c>
      <c r="AM23" s="453" t="s">
        <v>18</v>
      </c>
      <c r="AN23" s="453" t="s">
        <v>17</v>
      </c>
      <c r="AO23" s="453" t="s">
        <v>16</v>
      </c>
      <c r="AP23" s="453" t="s">
        <v>15</v>
      </c>
      <c r="AQ23" s="457" t="s">
        <v>12</v>
      </c>
      <c r="AR23" s="452"/>
      <c r="AS23" s="452"/>
      <c r="AT23" s="452"/>
      <c r="AU23" s="452"/>
      <c r="AV23" s="456"/>
    </row>
    <row r="24" spans="1:48" s="21" customFormat="1" ht="96.75" customHeight="1" x14ac:dyDescent="0.25">
      <c r="A24" s="454"/>
      <c r="B24" s="472"/>
      <c r="C24" s="454"/>
      <c r="D24" s="454"/>
      <c r="E24" s="460"/>
      <c r="F24" s="462"/>
      <c r="G24" s="462"/>
      <c r="H24" s="462"/>
      <c r="I24" s="464"/>
      <c r="J24" s="464"/>
      <c r="K24" s="464"/>
      <c r="L24" s="462"/>
      <c r="M24" s="454"/>
      <c r="N24" s="454"/>
      <c r="O24" s="454"/>
      <c r="P24" s="452"/>
      <c r="Q24" s="452"/>
      <c r="R24" s="452"/>
      <c r="S24" s="466"/>
      <c r="T24" s="466"/>
      <c r="U24" s="467"/>
      <c r="V24" s="467"/>
      <c r="W24" s="452"/>
      <c r="X24" s="452"/>
      <c r="Y24" s="452"/>
      <c r="Z24" s="452"/>
      <c r="AA24" s="452"/>
      <c r="AB24" s="452"/>
      <c r="AC24" s="452"/>
      <c r="AD24" s="452"/>
      <c r="AE24" s="452"/>
      <c r="AF24" s="257" t="s">
        <v>14</v>
      </c>
      <c r="AG24" s="257" t="s">
        <v>13</v>
      </c>
      <c r="AH24" s="97" t="s">
        <v>3</v>
      </c>
      <c r="AI24" s="97" t="s">
        <v>12</v>
      </c>
      <c r="AJ24" s="454"/>
      <c r="AK24" s="454"/>
      <c r="AL24" s="454"/>
      <c r="AM24" s="454"/>
      <c r="AN24" s="454"/>
      <c r="AO24" s="454"/>
      <c r="AP24" s="454"/>
      <c r="AQ24" s="458"/>
      <c r="AR24" s="452"/>
      <c r="AS24" s="452"/>
      <c r="AT24" s="452"/>
      <c r="AU24" s="452"/>
      <c r="AV24" s="456"/>
    </row>
    <row r="25" spans="1:48" s="20" customFormat="1" ht="12" thickBot="1" x14ac:dyDescent="0.25">
      <c r="A25" s="258">
        <v>1</v>
      </c>
      <c r="B25" s="258">
        <v>2</v>
      </c>
      <c r="C25" s="258">
        <v>4</v>
      </c>
      <c r="D25" s="258">
        <v>5</v>
      </c>
      <c r="E25" s="258">
        <v>6</v>
      </c>
      <c r="F25" s="258">
        <f>E25+1</f>
        <v>7</v>
      </c>
      <c r="G25" s="258">
        <f t="shared" ref="G25:AV25" si="0">F25+1</f>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128" customFormat="1" ht="173.25" x14ac:dyDescent="0.2">
      <c r="A26" s="259" t="s">
        <v>566</v>
      </c>
      <c r="B26" s="260" t="s">
        <v>567</v>
      </c>
      <c r="C26" s="260" t="s">
        <v>568</v>
      </c>
      <c r="D26" s="261" t="s">
        <v>569</v>
      </c>
      <c r="E26" s="262"/>
      <c r="F26" s="260"/>
      <c r="G26" s="260"/>
      <c r="H26" s="262"/>
      <c r="I26" s="260"/>
      <c r="J26" s="262"/>
      <c r="K26" s="262"/>
      <c r="L26" s="262"/>
      <c r="M26" s="263" t="s">
        <v>570</v>
      </c>
      <c r="N26" s="264" t="s">
        <v>652</v>
      </c>
      <c r="O26" s="260" t="s">
        <v>571</v>
      </c>
      <c r="P26" s="265">
        <v>8055</v>
      </c>
      <c r="Q26" s="260" t="s">
        <v>572</v>
      </c>
      <c r="R26" s="265">
        <v>5639</v>
      </c>
      <c r="S26" s="260" t="s">
        <v>573</v>
      </c>
      <c r="T26" s="260" t="s">
        <v>573</v>
      </c>
      <c r="U26" s="260">
        <v>7</v>
      </c>
      <c r="V26" s="260">
        <v>7</v>
      </c>
      <c r="W26" s="260" t="s">
        <v>574</v>
      </c>
      <c r="X26" s="266">
        <v>5590</v>
      </c>
      <c r="Y26" s="260"/>
      <c r="Z26" s="260">
        <v>1</v>
      </c>
      <c r="AA26" s="265">
        <v>5087</v>
      </c>
      <c r="AB26" s="265">
        <v>5087</v>
      </c>
      <c r="AC26" s="260" t="s">
        <v>574</v>
      </c>
      <c r="AD26" s="265">
        <v>6104</v>
      </c>
      <c r="AE26" s="265">
        <v>6104</v>
      </c>
      <c r="AF26" s="261" t="s">
        <v>575</v>
      </c>
      <c r="AG26" s="260"/>
      <c r="AH26" s="260" t="s">
        <v>576</v>
      </c>
      <c r="AI26" s="260" t="s">
        <v>577</v>
      </c>
      <c r="AJ26" s="260" t="s">
        <v>578</v>
      </c>
      <c r="AK26" s="260" t="s">
        <v>579</v>
      </c>
      <c r="AL26" s="263"/>
      <c r="AM26" s="263"/>
      <c r="AN26" s="267"/>
      <c r="AO26" s="263" t="s">
        <v>575</v>
      </c>
      <c r="AP26" s="260" t="s">
        <v>580</v>
      </c>
      <c r="AQ26" s="260" t="s">
        <v>581</v>
      </c>
      <c r="AR26" s="260" t="s">
        <v>582</v>
      </c>
      <c r="AS26" s="260" t="s">
        <v>581</v>
      </c>
      <c r="AT26" s="260" t="s">
        <v>583</v>
      </c>
      <c r="AU26" s="260" t="s">
        <v>584</v>
      </c>
      <c r="AV26" s="292" t="s">
        <v>632</v>
      </c>
    </row>
    <row r="27" spans="1:48" s="128" customFormat="1" ht="15.75" x14ac:dyDescent="0.2">
      <c r="A27" s="268"/>
      <c r="B27" s="269"/>
      <c r="C27" s="269"/>
      <c r="D27" s="270"/>
      <c r="E27" s="271"/>
      <c r="F27" s="269"/>
      <c r="G27" s="269"/>
      <c r="H27" s="271"/>
      <c r="I27" s="269"/>
      <c r="J27" s="271"/>
      <c r="K27" s="271"/>
      <c r="L27" s="271"/>
      <c r="M27" s="272"/>
      <c r="N27" s="273"/>
      <c r="O27" s="269"/>
      <c r="P27" s="274"/>
      <c r="Q27" s="269"/>
      <c r="R27" s="274"/>
      <c r="S27" s="269"/>
      <c r="T27" s="269"/>
      <c r="U27" s="269"/>
      <c r="V27" s="269"/>
      <c r="W27" s="269" t="s">
        <v>585</v>
      </c>
      <c r="X27" s="275">
        <v>5637</v>
      </c>
      <c r="Y27" s="269"/>
      <c r="Z27" s="269"/>
      <c r="AA27" s="274">
        <v>5355</v>
      </c>
      <c r="AB27" s="274"/>
      <c r="AC27" s="269"/>
      <c r="AD27" s="274"/>
      <c r="AE27" s="274"/>
      <c r="AF27" s="270"/>
      <c r="AG27" s="269"/>
      <c r="AH27" s="269"/>
      <c r="AI27" s="269"/>
      <c r="AJ27" s="269"/>
      <c r="AK27" s="269"/>
      <c r="AL27" s="272"/>
      <c r="AM27" s="272"/>
      <c r="AN27" s="276"/>
      <c r="AO27" s="272"/>
      <c r="AP27" s="269"/>
      <c r="AQ27" s="269"/>
      <c r="AR27" s="269"/>
      <c r="AS27" s="269"/>
      <c r="AT27" s="269"/>
      <c r="AU27" s="269"/>
      <c r="AV27" s="277"/>
    </row>
    <row r="28" spans="1:48" s="128" customFormat="1" ht="31.5" x14ac:dyDescent="0.2">
      <c r="A28" s="268"/>
      <c r="B28" s="269"/>
      <c r="C28" s="269"/>
      <c r="D28" s="270"/>
      <c r="E28" s="271"/>
      <c r="F28" s="269"/>
      <c r="G28" s="269"/>
      <c r="H28" s="271"/>
      <c r="I28" s="269"/>
      <c r="J28" s="271"/>
      <c r="K28" s="271"/>
      <c r="L28" s="271"/>
      <c r="M28" s="272"/>
      <c r="N28" s="273"/>
      <c r="O28" s="269"/>
      <c r="P28" s="274"/>
      <c r="Q28" s="269"/>
      <c r="R28" s="274"/>
      <c r="S28" s="269"/>
      <c r="T28" s="269"/>
      <c r="U28" s="269"/>
      <c r="V28" s="269"/>
      <c r="W28" s="269" t="s">
        <v>586</v>
      </c>
      <c r="X28" s="275">
        <v>0</v>
      </c>
      <c r="Y28" s="269" t="s">
        <v>586</v>
      </c>
      <c r="Z28" s="269"/>
      <c r="AA28" s="274"/>
      <c r="AB28" s="274"/>
      <c r="AC28" s="269"/>
      <c r="AD28" s="274"/>
      <c r="AE28" s="274"/>
      <c r="AF28" s="270"/>
      <c r="AG28" s="269"/>
      <c r="AH28" s="269"/>
      <c r="AI28" s="269"/>
      <c r="AJ28" s="269"/>
      <c r="AK28" s="269"/>
      <c r="AL28" s="272"/>
      <c r="AM28" s="272"/>
      <c r="AN28" s="276"/>
      <c r="AO28" s="272"/>
      <c r="AP28" s="269"/>
      <c r="AQ28" s="269"/>
      <c r="AR28" s="269"/>
      <c r="AS28" s="269"/>
      <c r="AT28" s="269"/>
      <c r="AU28" s="269"/>
      <c r="AV28" s="277"/>
    </row>
    <row r="29" spans="1:48" s="128" customFormat="1" ht="15.75" x14ac:dyDescent="0.2">
      <c r="A29" s="268"/>
      <c r="B29" s="269"/>
      <c r="C29" s="269"/>
      <c r="D29" s="270"/>
      <c r="E29" s="271"/>
      <c r="F29" s="269"/>
      <c r="G29" s="269"/>
      <c r="H29" s="271"/>
      <c r="I29" s="269"/>
      <c r="J29" s="271"/>
      <c r="K29" s="271"/>
      <c r="L29" s="271"/>
      <c r="M29" s="272"/>
      <c r="N29" s="273"/>
      <c r="O29" s="269"/>
      <c r="P29" s="274"/>
      <c r="Q29" s="269"/>
      <c r="R29" s="274"/>
      <c r="S29" s="269"/>
      <c r="T29" s="269"/>
      <c r="U29" s="269"/>
      <c r="V29" s="269"/>
      <c r="W29" s="269" t="s">
        <v>587</v>
      </c>
      <c r="X29" s="275">
        <v>0</v>
      </c>
      <c r="Y29" s="269" t="s">
        <v>587</v>
      </c>
      <c r="Z29" s="269"/>
      <c r="AA29" s="274"/>
      <c r="AB29" s="274"/>
      <c r="AC29" s="269"/>
      <c r="AD29" s="274"/>
      <c r="AE29" s="274"/>
      <c r="AF29" s="270"/>
      <c r="AG29" s="269"/>
      <c r="AH29" s="269"/>
      <c r="AI29" s="269"/>
      <c r="AJ29" s="269"/>
      <c r="AK29" s="269"/>
      <c r="AL29" s="272"/>
      <c r="AM29" s="272"/>
      <c r="AN29" s="276"/>
      <c r="AO29" s="272"/>
      <c r="AP29" s="269"/>
      <c r="AQ29" s="269"/>
      <c r="AR29" s="269"/>
      <c r="AS29" s="269"/>
      <c r="AT29" s="269"/>
      <c r="AU29" s="269"/>
      <c r="AV29" s="277"/>
    </row>
    <row r="30" spans="1:48" s="128" customFormat="1" ht="15.75" x14ac:dyDescent="0.2">
      <c r="A30" s="268"/>
      <c r="B30" s="269"/>
      <c r="C30" s="269"/>
      <c r="D30" s="270"/>
      <c r="E30" s="271"/>
      <c r="F30" s="269"/>
      <c r="G30" s="269"/>
      <c r="H30" s="271"/>
      <c r="I30" s="269"/>
      <c r="J30" s="271"/>
      <c r="K30" s="271"/>
      <c r="L30" s="271"/>
      <c r="M30" s="272"/>
      <c r="N30" s="273"/>
      <c r="O30" s="269"/>
      <c r="P30" s="274"/>
      <c r="Q30" s="269"/>
      <c r="R30" s="274"/>
      <c r="S30" s="269"/>
      <c r="T30" s="269"/>
      <c r="U30" s="269"/>
      <c r="V30" s="269"/>
      <c r="W30" s="269" t="s">
        <v>588</v>
      </c>
      <c r="X30" s="275">
        <v>0</v>
      </c>
      <c r="Y30" s="269" t="s">
        <v>588</v>
      </c>
      <c r="Z30" s="269"/>
      <c r="AA30" s="274"/>
      <c r="AB30" s="274"/>
      <c r="AC30" s="269"/>
      <c r="AD30" s="274"/>
      <c r="AE30" s="274"/>
      <c r="AF30" s="270"/>
      <c r="AG30" s="269"/>
      <c r="AH30" s="269"/>
      <c r="AI30" s="269"/>
      <c r="AJ30" s="269"/>
      <c r="AK30" s="269"/>
      <c r="AL30" s="272"/>
      <c r="AM30" s="272"/>
      <c r="AN30" s="276"/>
      <c r="AO30" s="272"/>
      <c r="AP30" s="269"/>
      <c r="AQ30" s="269"/>
      <c r="AR30" s="269"/>
      <c r="AS30" s="269"/>
      <c r="AT30" s="269"/>
      <c r="AU30" s="269"/>
      <c r="AV30" s="277"/>
    </row>
    <row r="31" spans="1:48" s="128" customFormat="1" ht="15.75" x14ac:dyDescent="0.2">
      <c r="A31" s="268"/>
      <c r="B31" s="269"/>
      <c r="C31" s="269"/>
      <c r="D31" s="270"/>
      <c r="E31" s="271"/>
      <c r="F31" s="269"/>
      <c r="G31" s="269"/>
      <c r="H31" s="271"/>
      <c r="I31" s="269"/>
      <c r="J31" s="271"/>
      <c r="K31" s="271"/>
      <c r="L31" s="271"/>
      <c r="M31" s="272"/>
      <c r="N31" s="273"/>
      <c r="O31" s="269"/>
      <c r="P31" s="274"/>
      <c r="Q31" s="269"/>
      <c r="R31" s="274"/>
      <c r="S31" s="269"/>
      <c r="T31" s="269"/>
      <c r="U31" s="269"/>
      <c r="V31" s="269"/>
      <c r="W31" s="269" t="s">
        <v>589</v>
      </c>
      <c r="X31" s="275">
        <v>5582</v>
      </c>
      <c r="Y31" s="269"/>
      <c r="Z31" s="269"/>
      <c r="AA31" s="274">
        <v>5582</v>
      </c>
      <c r="AB31" s="274"/>
      <c r="AC31" s="269"/>
      <c r="AD31" s="274"/>
      <c r="AE31" s="274"/>
      <c r="AF31" s="270"/>
      <c r="AG31" s="269"/>
      <c r="AH31" s="269"/>
      <c r="AI31" s="269"/>
      <c r="AJ31" s="269"/>
      <c r="AK31" s="269"/>
      <c r="AL31" s="272"/>
      <c r="AM31" s="272"/>
      <c r="AN31" s="276"/>
      <c r="AO31" s="272"/>
      <c r="AP31" s="269"/>
      <c r="AQ31" s="269"/>
      <c r="AR31" s="269"/>
      <c r="AS31" s="269"/>
      <c r="AT31" s="269"/>
      <c r="AU31" s="269"/>
      <c r="AV31" s="277"/>
    </row>
    <row r="32" spans="1:48" s="128" customFormat="1" ht="16.5" thickBot="1" x14ac:dyDescent="0.25">
      <c r="A32" s="278"/>
      <c r="B32" s="279"/>
      <c r="C32" s="279"/>
      <c r="D32" s="280"/>
      <c r="E32" s="281"/>
      <c r="F32" s="279"/>
      <c r="G32" s="279"/>
      <c r="H32" s="281"/>
      <c r="I32" s="279"/>
      <c r="J32" s="281"/>
      <c r="K32" s="281"/>
      <c r="L32" s="281"/>
      <c r="M32" s="282"/>
      <c r="N32" s="283"/>
      <c r="O32" s="279"/>
      <c r="P32" s="284"/>
      <c r="Q32" s="279"/>
      <c r="R32" s="284"/>
      <c r="S32" s="279"/>
      <c r="T32" s="279"/>
      <c r="U32" s="279"/>
      <c r="V32" s="279"/>
      <c r="W32" s="279" t="s">
        <v>590</v>
      </c>
      <c r="X32" s="285">
        <v>0</v>
      </c>
      <c r="Y32" s="279" t="s">
        <v>590</v>
      </c>
      <c r="Z32" s="279"/>
      <c r="AA32" s="284"/>
      <c r="AB32" s="284"/>
      <c r="AC32" s="279"/>
      <c r="AD32" s="284"/>
      <c r="AE32" s="284"/>
      <c r="AF32" s="280"/>
      <c r="AG32" s="279"/>
      <c r="AH32" s="279"/>
      <c r="AI32" s="279"/>
      <c r="AJ32" s="279"/>
      <c r="AK32" s="279"/>
      <c r="AL32" s="282"/>
      <c r="AM32" s="282"/>
      <c r="AN32" s="286"/>
      <c r="AO32" s="282"/>
      <c r="AP32" s="279"/>
      <c r="AQ32" s="279"/>
      <c r="AR32" s="279"/>
      <c r="AS32" s="279"/>
      <c r="AT32" s="279"/>
      <c r="AU32" s="279"/>
      <c r="AV32" s="287"/>
    </row>
    <row r="33" spans="1:48" s="20" customFormat="1" ht="11.25" x14ac:dyDescent="0.2">
      <c r="A33" s="124"/>
      <c r="B33" s="125"/>
      <c r="C33" s="125"/>
      <c r="D33" s="124"/>
      <c r="E33" s="124"/>
      <c r="F33" s="124"/>
      <c r="G33" s="124"/>
      <c r="H33" s="124"/>
      <c r="I33" s="124"/>
      <c r="J33" s="124"/>
      <c r="K33" s="124"/>
      <c r="L33" s="124"/>
      <c r="M33" s="125"/>
      <c r="N33" s="125"/>
      <c r="O33" s="125"/>
      <c r="P33" s="126"/>
      <c r="Q33" s="125"/>
      <c r="R33" s="126"/>
      <c r="S33" s="125"/>
      <c r="T33" s="125"/>
      <c r="U33" s="124"/>
      <c r="V33" s="124"/>
      <c r="W33" s="125"/>
      <c r="X33" s="126"/>
      <c r="Y33" s="125"/>
      <c r="Z33" s="127"/>
      <c r="AA33" s="126"/>
      <c r="AB33" s="126"/>
      <c r="AC33" s="126"/>
      <c r="AD33" s="126"/>
      <c r="AE33" s="126"/>
      <c r="AF33" s="124"/>
      <c r="AG33" s="125"/>
      <c r="AH33" s="127"/>
      <c r="AI33" s="127"/>
      <c r="AJ33" s="127"/>
      <c r="AK33" s="127"/>
      <c r="AL33" s="125"/>
      <c r="AM33" s="125"/>
      <c r="AN33" s="127"/>
      <c r="AO33" s="125"/>
      <c r="AP33" s="127"/>
      <c r="AQ33" s="127"/>
      <c r="AR33" s="127"/>
      <c r="AS33" s="127"/>
      <c r="AT33" s="127"/>
      <c r="AU33" s="125"/>
      <c r="AV33" s="125"/>
    </row>
    <row r="34" spans="1:48" s="20" customFormat="1" ht="11.25" x14ac:dyDescent="0.2">
      <c r="A34" s="124"/>
      <c r="B34" s="125"/>
      <c r="C34" s="125"/>
      <c r="D34" s="124"/>
      <c r="E34" s="124"/>
      <c r="F34" s="124"/>
      <c r="G34" s="124"/>
      <c r="H34" s="124"/>
      <c r="I34" s="124"/>
      <c r="J34" s="124"/>
      <c r="K34" s="124"/>
      <c r="L34" s="124"/>
      <c r="M34" s="125"/>
      <c r="N34" s="125"/>
      <c r="O34" s="125"/>
      <c r="P34" s="126"/>
      <c r="Q34" s="125"/>
      <c r="R34" s="126"/>
      <c r="S34" s="125"/>
      <c r="T34" s="125"/>
      <c r="U34" s="124"/>
      <c r="V34" s="124"/>
      <c r="W34" s="125"/>
      <c r="X34" s="126"/>
      <c r="Y34" s="125"/>
      <c r="Z34" s="127"/>
      <c r="AA34" s="126"/>
      <c r="AB34" s="126"/>
      <c r="AC34" s="126"/>
      <c r="AD34" s="126"/>
      <c r="AE34" s="126"/>
      <c r="AF34" s="124"/>
      <c r="AG34" s="125"/>
      <c r="AH34" s="127"/>
      <c r="AI34" s="127"/>
      <c r="AJ34" s="127"/>
      <c r="AK34" s="127"/>
      <c r="AL34" s="125"/>
      <c r="AM34" s="125"/>
      <c r="AN34" s="127"/>
      <c r="AO34" s="125"/>
      <c r="AP34" s="127"/>
      <c r="AQ34" s="127"/>
      <c r="AR34" s="127"/>
      <c r="AS34" s="127"/>
      <c r="AT34" s="127"/>
      <c r="AU34" s="125"/>
      <c r="AV34" s="125"/>
    </row>
    <row r="35" spans="1:48" s="20" customFormat="1" ht="11.25" x14ac:dyDescent="0.2">
      <c r="A35" s="124"/>
      <c r="B35" s="125"/>
      <c r="C35" s="125"/>
      <c r="D35" s="124"/>
      <c r="E35" s="124"/>
      <c r="F35" s="124"/>
      <c r="G35" s="124"/>
      <c r="H35" s="124"/>
      <c r="I35" s="124"/>
      <c r="J35" s="124"/>
      <c r="K35" s="124"/>
      <c r="L35" s="124"/>
      <c r="M35" s="125"/>
      <c r="N35" s="125"/>
      <c r="O35" s="125"/>
      <c r="P35" s="126"/>
      <c r="Q35" s="125"/>
      <c r="R35" s="126"/>
      <c r="S35" s="125"/>
      <c r="T35" s="125"/>
      <c r="U35" s="124"/>
      <c r="V35" s="124"/>
      <c r="W35" s="125"/>
      <c r="X35" s="126"/>
      <c r="Y35" s="125"/>
      <c r="Z35" s="127"/>
      <c r="AA35" s="126"/>
      <c r="AB35" s="126"/>
      <c r="AC35" s="126"/>
      <c r="AD35" s="126"/>
      <c r="AE35" s="126"/>
      <c r="AF35" s="124"/>
      <c r="AG35" s="125"/>
      <c r="AH35" s="127"/>
      <c r="AI35" s="127"/>
      <c r="AJ35" s="127"/>
      <c r="AK35" s="127"/>
      <c r="AL35" s="125"/>
      <c r="AM35" s="125"/>
      <c r="AN35" s="127"/>
      <c r="AO35" s="125"/>
      <c r="AP35" s="127"/>
      <c r="AQ35" s="127"/>
      <c r="AR35" s="127"/>
      <c r="AS35" s="127"/>
      <c r="AT35" s="127"/>
      <c r="AU35" s="125"/>
      <c r="AV35" s="12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85" zoomScaleNormal="85" workbookViewId="0">
      <selection activeCell="A15" sqref="A15:B15"/>
    </sheetView>
  </sheetViews>
  <sheetFormatPr defaultRowHeight="15" x14ac:dyDescent="0.25"/>
  <cols>
    <col min="1" max="1" width="66.140625" style="335" customWidth="1"/>
    <col min="2" max="2" width="69" style="335" customWidth="1"/>
    <col min="3" max="16384" width="9.140625" style="335"/>
  </cols>
  <sheetData>
    <row r="1" spans="1:2" ht="18.75" x14ac:dyDescent="0.25">
      <c r="A1" s="93"/>
      <c r="B1" s="334" t="s">
        <v>70</v>
      </c>
    </row>
    <row r="2" spans="1:2" ht="18.75" x14ac:dyDescent="0.3">
      <c r="A2" s="93"/>
      <c r="B2" s="336" t="s">
        <v>11</v>
      </c>
    </row>
    <row r="3" spans="1:2" ht="18.75" x14ac:dyDescent="0.3">
      <c r="A3" s="93"/>
      <c r="B3" s="336" t="s">
        <v>505</v>
      </c>
    </row>
    <row r="4" spans="1:2" ht="15.75" x14ac:dyDescent="0.25">
      <c r="A4" s="93"/>
      <c r="B4" s="42"/>
    </row>
    <row r="5" spans="1:2" ht="18.75" x14ac:dyDescent="0.3">
      <c r="A5" s="483" t="str">
        <f>'6.2. Паспорт фин осв ввод'!A4:AG4</f>
        <v>Год раскрытия информации: 2022 год</v>
      </c>
      <c r="B5" s="483"/>
    </row>
    <row r="6" spans="1:2" ht="18.75" x14ac:dyDescent="0.3">
      <c r="A6" s="307"/>
      <c r="B6" s="307"/>
    </row>
    <row r="7" spans="1:2" ht="18.75" x14ac:dyDescent="0.25">
      <c r="A7" s="484" t="s">
        <v>10</v>
      </c>
      <c r="B7" s="484"/>
    </row>
    <row r="8" spans="1:2" ht="18.75" x14ac:dyDescent="0.25">
      <c r="A8" s="337"/>
      <c r="B8" s="337"/>
    </row>
    <row r="9" spans="1:2" ht="18.75" x14ac:dyDescent="0.25">
      <c r="A9" s="485" t="str">
        <f>'6.2. Паспорт фин осв ввод'!A8:AG8</f>
        <v>АО "Россети Тюмень"</v>
      </c>
      <c r="B9" s="485"/>
    </row>
    <row r="10" spans="1:2" ht="15.75" x14ac:dyDescent="0.25">
      <c r="A10" s="480" t="s">
        <v>9</v>
      </c>
      <c r="B10" s="480"/>
    </row>
    <row r="11" spans="1:2" ht="18.75" x14ac:dyDescent="0.25">
      <c r="A11" s="337"/>
      <c r="B11" s="337"/>
    </row>
    <row r="12" spans="1:2" ht="18.75" x14ac:dyDescent="0.25">
      <c r="A12" s="479" t="str">
        <f>'6.2. Паспорт фин осв ввод'!A11:AG11</f>
        <v>F_NS3300.VL.0024</v>
      </c>
      <c r="B12" s="479"/>
    </row>
    <row r="13" spans="1:2" ht="15.75" x14ac:dyDescent="0.25">
      <c r="A13" s="480" t="s">
        <v>8</v>
      </c>
      <c r="B13" s="480"/>
    </row>
    <row r="14" spans="1:2" ht="18.75" x14ac:dyDescent="0.25">
      <c r="A14" s="11"/>
      <c r="B14" s="11"/>
    </row>
    <row r="15" spans="1:2" ht="64.5" customHeight="1" x14ac:dyDescent="0.25">
      <c r="A15" s="479" t="str">
        <f>'6.2. Паспорт фин осв ввод'!A14:AG14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479"/>
    </row>
    <row r="16" spans="1:2" ht="15.75" x14ac:dyDescent="0.25">
      <c r="A16" s="480" t="s">
        <v>7</v>
      </c>
      <c r="B16" s="480"/>
    </row>
    <row r="17" spans="1:2" ht="15.75" x14ac:dyDescent="0.25">
      <c r="A17" s="93"/>
      <c r="B17" s="94"/>
    </row>
    <row r="18" spans="1:2" x14ac:dyDescent="0.25">
      <c r="A18" s="481" t="s">
        <v>489</v>
      </c>
      <c r="B18" s="482"/>
    </row>
    <row r="19" spans="1:2" x14ac:dyDescent="0.25">
      <c r="A19" s="305"/>
      <c r="B19" s="306"/>
    </row>
    <row r="20" spans="1:2" ht="15.75" thickBot="1" x14ac:dyDescent="0.3"/>
    <row r="21" spans="1:2" ht="75" x14ac:dyDescent="0.25">
      <c r="A21" s="236" t="s">
        <v>538</v>
      </c>
      <c r="B21" s="338" t="str">
        <f>A15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row>
    <row r="22" spans="1:2" x14ac:dyDescent="0.25">
      <c r="A22" s="237" t="s">
        <v>379</v>
      </c>
      <c r="B22" s="349" t="str">
        <f>CONCATENATE('1. паспорт местоположение'!C26,", ",'1. паспорт местоположение'!C27)</f>
        <v>Тюменская область, Тюменский 
район</v>
      </c>
    </row>
    <row r="23" spans="1:2" x14ac:dyDescent="0.25">
      <c r="A23" s="345" t="s">
        <v>345</v>
      </c>
      <c r="B23" s="355" t="s">
        <v>533</v>
      </c>
    </row>
    <row r="24" spans="1:2" x14ac:dyDescent="0.25">
      <c r="A24" s="345" t="s">
        <v>380</v>
      </c>
      <c r="B24" s="355"/>
    </row>
    <row r="25" spans="1:2" x14ac:dyDescent="0.25">
      <c r="A25" s="346" t="s">
        <v>381</v>
      </c>
      <c r="B25" s="339">
        <f>'3.3 паспорт описание'!C29</f>
        <v>2023</v>
      </c>
    </row>
    <row r="26" spans="1:2" x14ac:dyDescent="0.25">
      <c r="A26" s="346" t="s">
        <v>382</v>
      </c>
      <c r="B26" s="339" t="str">
        <f>'3.3 паспорт описание'!C30</f>
        <v>П</v>
      </c>
    </row>
    <row r="27" spans="1:2" ht="28.5" x14ac:dyDescent="0.25">
      <c r="A27" s="347" t="s">
        <v>539</v>
      </c>
      <c r="B27" s="340">
        <f>'6.2. Паспорт фин осв ввод'!D24</f>
        <v>72.053171999999989</v>
      </c>
    </row>
    <row r="28" spans="1:2" x14ac:dyDescent="0.25">
      <c r="A28" s="348" t="s">
        <v>383</v>
      </c>
      <c r="B28" s="356" t="s">
        <v>510</v>
      </c>
    </row>
    <row r="29" spans="1:2" ht="28.5" x14ac:dyDescent="0.25">
      <c r="A29" s="238" t="s">
        <v>384</v>
      </c>
      <c r="B29" s="350">
        <v>3.6190000000000002</v>
      </c>
    </row>
    <row r="30" spans="1:2" ht="28.5" x14ac:dyDescent="0.25">
      <c r="A30" s="238" t="s">
        <v>385</v>
      </c>
      <c r="B30" s="341">
        <v>3.6190000000000002</v>
      </c>
    </row>
    <row r="31" spans="1:2" x14ac:dyDescent="0.25">
      <c r="A31" s="235" t="s">
        <v>386</v>
      </c>
      <c r="B31" s="342"/>
    </row>
    <row r="32" spans="1:2" ht="29.25" thickBot="1" x14ac:dyDescent="0.3">
      <c r="A32" s="343" t="s">
        <v>540</v>
      </c>
      <c r="B32" s="344">
        <v>3.6190000000000002</v>
      </c>
    </row>
    <row r="33" spans="1:2" ht="30" x14ac:dyDescent="0.25">
      <c r="A33" s="240" t="s">
        <v>631</v>
      </c>
      <c r="B33" s="291">
        <v>3.6190000000000002</v>
      </c>
    </row>
    <row r="34" spans="1:2" x14ac:dyDescent="0.25">
      <c r="A34" s="240" t="s">
        <v>387</v>
      </c>
      <c r="B34" s="239">
        <v>5.1100000000000003</v>
      </c>
    </row>
    <row r="35" spans="1:2" x14ac:dyDescent="0.25">
      <c r="A35" s="240" t="s">
        <v>388</v>
      </c>
      <c r="B35" s="291">
        <v>0</v>
      </c>
    </row>
    <row r="36" spans="1:2" x14ac:dyDescent="0.25">
      <c r="A36" s="240" t="s">
        <v>389</v>
      </c>
      <c r="B36" s="291">
        <v>0</v>
      </c>
    </row>
    <row r="37" spans="1:2" ht="29.25" thickBot="1" x14ac:dyDescent="0.3">
      <c r="A37" s="343" t="s">
        <v>542</v>
      </c>
      <c r="B37" s="344">
        <v>0</v>
      </c>
    </row>
    <row r="38" spans="1:2" x14ac:dyDescent="0.25">
      <c r="A38" s="240" t="s">
        <v>541</v>
      </c>
      <c r="B38" s="342" t="s">
        <v>372</v>
      </c>
    </row>
    <row r="39" spans="1:2" x14ac:dyDescent="0.25">
      <c r="A39" s="240" t="s">
        <v>387</v>
      </c>
      <c r="B39" s="342" t="s">
        <v>372</v>
      </c>
    </row>
    <row r="40" spans="1:2" x14ac:dyDescent="0.25">
      <c r="A40" s="240" t="s">
        <v>388</v>
      </c>
      <c r="B40" s="342" t="s">
        <v>372</v>
      </c>
    </row>
    <row r="41" spans="1:2" x14ac:dyDescent="0.25">
      <c r="A41" s="240" t="s">
        <v>389</v>
      </c>
      <c r="B41" s="342" t="s">
        <v>372</v>
      </c>
    </row>
    <row r="42" spans="1:2" ht="29.25" thickBot="1" x14ac:dyDescent="0.3">
      <c r="A42" s="343" t="s">
        <v>543</v>
      </c>
      <c r="B42" s="344">
        <v>0</v>
      </c>
    </row>
    <row r="43" spans="1:2" x14ac:dyDescent="0.25">
      <c r="A43" s="361" t="s">
        <v>541</v>
      </c>
      <c r="B43" s="362" t="s">
        <v>372</v>
      </c>
    </row>
    <row r="44" spans="1:2" x14ac:dyDescent="0.25">
      <c r="A44" s="240" t="s">
        <v>387</v>
      </c>
      <c r="B44" s="342" t="s">
        <v>372</v>
      </c>
    </row>
    <row r="45" spans="1:2" x14ac:dyDescent="0.25">
      <c r="A45" s="240" t="s">
        <v>388</v>
      </c>
      <c r="B45" s="342" t="s">
        <v>372</v>
      </c>
    </row>
    <row r="46" spans="1:2" x14ac:dyDescent="0.25">
      <c r="A46" s="240" t="s">
        <v>389</v>
      </c>
      <c r="B46" s="342" t="s">
        <v>372</v>
      </c>
    </row>
    <row r="47" spans="1:2" ht="29.25" thickBot="1" x14ac:dyDescent="0.3">
      <c r="A47" s="343" t="s">
        <v>390</v>
      </c>
      <c r="B47" s="363" t="s">
        <v>557</v>
      </c>
    </row>
    <row r="48" spans="1:2" x14ac:dyDescent="0.25">
      <c r="A48" s="353" t="s">
        <v>386</v>
      </c>
      <c r="B48" s="360" t="s">
        <v>372</v>
      </c>
    </row>
    <row r="49" spans="1:2" x14ac:dyDescent="0.25">
      <c r="A49" s="240" t="s">
        <v>544</v>
      </c>
      <c r="B49" s="342" t="s">
        <v>372</v>
      </c>
    </row>
    <row r="50" spans="1:2" x14ac:dyDescent="0.25">
      <c r="A50" s="240" t="s">
        <v>545</v>
      </c>
      <c r="B50" s="342" t="s">
        <v>372</v>
      </c>
    </row>
    <row r="51" spans="1:2" x14ac:dyDescent="0.25">
      <c r="A51" s="240" t="s">
        <v>546</v>
      </c>
      <c r="B51" s="342" t="s">
        <v>372</v>
      </c>
    </row>
    <row r="52" spans="1:2" x14ac:dyDescent="0.25">
      <c r="A52" s="351" t="s">
        <v>391</v>
      </c>
      <c r="B52" s="352">
        <v>0</v>
      </c>
    </row>
    <row r="53" spans="1:2" x14ac:dyDescent="0.25">
      <c r="A53" s="357" t="s">
        <v>392</v>
      </c>
      <c r="B53" s="341">
        <v>0</v>
      </c>
    </row>
    <row r="54" spans="1:2" x14ac:dyDescent="0.25">
      <c r="A54" s="357" t="s">
        <v>393</v>
      </c>
      <c r="B54" s="358">
        <v>0</v>
      </c>
    </row>
    <row r="55" spans="1:2" x14ac:dyDescent="0.25">
      <c r="A55" s="357" t="s">
        <v>394</v>
      </c>
      <c r="B55" s="341">
        <v>0</v>
      </c>
    </row>
    <row r="56" spans="1:2" x14ac:dyDescent="0.25">
      <c r="A56" s="357" t="s">
        <v>395</v>
      </c>
      <c r="B56" s="342" t="s">
        <v>372</v>
      </c>
    </row>
    <row r="57" spans="1:2" x14ac:dyDescent="0.25">
      <c r="A57" s="353" t="s">
        <v>396</v>
      </c>
      <c r="B57" s="354" t="s">
        <v>633</v>
      </c>
    </row>
    <row r="58" spans="1:2" x14ac:dyDescent="0.25">
      <c r="A58" s="240" t="s">
        <v>397</v>
      </c>
      <c r="B58" s="342" t="s">
        <v>634</v>
      </c>
    </row>
    <row r="59" spans="1:2" x14ac:dyDescent="0.25">
      <c r="A59" s="240" t="s">
        <v>398</v>
      </c>
      <c r="B59" s="342" t="s">
        <v>372</v>
      </c>
    </row>
    <row r="60" spans="1:2" x14ac:dyDescent="0.25">
      <c r="A60" s="240" t="s">
        <v>665</v>
      </c>
      <c r="B60" s="342"/>
    </row>
    <row r="61" spans="1:2" x14ac:dyDescent="0.25">
      <c r="A61" s="240" t="s">
        <v>399</v>
      </c>
      <c r="B61" s="342" t="s">
        <v>372</v>
      </c>
    </row>
    <row r="62" spans="1:2" ht="28.5" x14ac:dyDescent="0.25">
      <c r="A62" s="351" t="s">
        <v>400</v>
      </c>
      <c r="B62" s="342" t="s">
        <v>372</v>
      </c>
    </row>
    <row r="63" spans="1:2" ht="28.5" x14ac:dyDescent="0.25">
      <c r="A63" s="357" t="s">
        <v>401</v>
      </c>
      <c r="B63" s="342" t="s">
        <v>372</v>
      </c>
    </row>
    <row r="64" spans="1:2" x14ac:dyDescent="0.25">
      <c r="A64" s="240" t="s">
        <v>386</v>
      </c>
      <c r="B64" s="342" t="s">
        <v>372</v>
      </c>
    </row>
    <row r="65" spans="1:2" x14ac:dyDescent="0.25">
      <c r="A65" s="240" t="s">
        <v>547</v>
      </c>
      <c r="B65" s="342" t="s">
        <v>372</v>
      </c>
    </row>
    <row r="66" spans="1:2" x14ac:dyDescent="0.25">
      <c r="A66" s="240" t="s">
        <v>548</v>
      </c>
      <c r="B66" s="342" t="s">
        <v>372</v>
      </c>
    </row>
    <row r="67" spans="1:2" x14ac:dyDescent="0.25">
      <c r="A67" s="357" t="s">
        <v>402</v>
      </c>
      <c r="B67" s="342" t="s">
        <v>557</v>
      </c>
    </row>
    <row r="68" spans="1:2" x14ac:dyDescent="0.25">
      <c r="A68" s="357" t="s">
        <v>403</v>
      </c>
      <c r="B68" s="342" t="s">
        <v>557</v>
      </c>
    </row>
    <row r="69" spans="1:2" x14ac:dyDescent="0.25">
      <c r="A69" s="353" t="s">
        <v>549</v>
      </c>
      <c r="B69" s="342" t="s">
        <v>372</v>
      </c>
    </row>
    <row r="70" spans="1:2" x14ac:dyDescent="0.25">
      <c r="A70" s="240" t="s">
        <v>550</v>
      </c>
      <c r="B70" s="342" t="s">
        <v>372</v>
      </c>
    </row>
    <row r="71" spans="1:2" x14ac:dyDescent="0.25">
      <c r="A71" s="240" t="s">
        <v>551</v>
      </c>
      <c r="B71" s="342" t="s">
        <v>372</v>
      </c>
    </row>
    <row r="72" spans="1:2" ht="29.25" thickBot="1" x14ac:dyDescent="0.3">
      <c r="A72" s="343" t="s">
        <v>404</v>
      </c>
      <c r="B72" s="342" t="s">
        <v>558</v>
      </c>
    </row>
    <row r="73" spans="1:2" ht="29.25" thickBot="1" x14ac:dyDescent="0.3">
      <c r="A73" s="364" t="s">
        <v>405</v>
      </c>
      <c r="B73" s="365" t="s">
        <v>532</v>
      </c>
    </row>
    <row r="74" spans="1:2" x14ac:dyDescent="0.25">
      <c r="A74" s="353" t="s">
        <v>552</v>
      </c>
      <c r="B74" s="477" t="s">
        <v>561</v>
      </c>
    </row>
    <row r="75" spans="1:2" x14ac:dyDescent="0.25">
      <c r="A75" s="240" t="s">
        <v>553</v>
      </c>
      <c r="B75" s="477"/>
    </row>
    <row r="76" spans="1:2" x14ac:dyDescent="0.25">
      <c r="A76" s="240" t="s">
        <v>554</v>
      </c>
      <c r="B76" s="477"/>
    </row>
    <row r="77" spans="1:2" x14ac:dyDescent="0.25">
      <c r="A77" s="240" t="s">
        <v>555</v>
      </c>
      <c r="B77" s="477"/>
    </row>
    <row r="78" spans="1:2" ht="15.75" thickBot="1" x14ac:dyDescent="0.3">
      <c r="A78" s="359" t="s">
        <v>556</v>
      </c>
      <c r="B78" s="478"/>
    </row>
  </sheetData>
  <mergeCells count="10">
    <mergeCell ref="B74:B78"/>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2020-02-13T11:08:33Z</cp:lastPrinted>
  <dcterms:created xsi:type="dcterms:W3CDTF">2015-08-16T15:31:05Z</dcterms:created>
  <dcterms:modified xsi:type="dcterms:W3CDTF">2022-09-28T05:25:31Z</dcterms:modified>
</cp:coreProperties>
</file>